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6" windowHeight="12312" activeTab="1"/>
  </bookViews>
  <sheets>
    <sheet name="Plan1" sheetId="1" r:id="rId1"/>
    <sheet name="arred v fim" sheetId="2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2" l="1"/>
  <c r="G41" i="2" s="1"/>
  <c r="G42" i="2" s="1"/>
  <c r="F74" i="2"/>
  <c r="F73" i="2"/>
  <c r="G73" i="2" s="1"/>
  <c r="F72" i="2"/>
  <c r="G72" i="2" s="1"/>
  <c r="F69" i="2"/>
  <c r="G69" i="2" s="1"/>
  <c r="F68" i="2"/>
  <c r="G68" i="2" s="1"/>
  <c r="F67" i="2"/>
  <c r="G67" i="2" s="1"/>
  <c r="F66" i="2"/>
  <c r="G66" i="2" s="1"/>
  <c r="F65" i="2"/>
  <c r="G65" i="2" s="1"/>
  <c r="F64" i="2"/>
  <c r="G64" i="2" s="1"/>
  <c r="F63" i="2"/>
  <c r="G63" i="2" s="1"/>
  <c r="F62" i="2"/>
  <c r="F70" i="2" s="1"/>
  <c r="G70" i="2" s="1"/>
  <c r="F59" i="2"/>
  <c r="G59" i="2" s="1"/>
  <c r="F58" i="2"/>
  <c r="G58" i="2" s="1"/>
  <c r="F57" i="2"/>
  <c r="G57" i="2" s="1"/>
  <c r="F56" i="2"/>
  <c r="G56" i="2" s="1"/>
  <c r="F55" i="2"/>
  <c r="G55" i="2" s="1"/>
  <c r="F54" i="2"/>
  <c r="G54" i="2" s="1"/>
  <c r="F53" i="2"/>
  <c r="G53" i="2" s="1"/>
  <c r="F52" i="2"/>
  <c r="G52" i="2" s="1"/>
  <c r="F51" i="2"/>
  <c r="F47" i="2"/>
  <c r="G47" i="2" s="1"/>
  <c r="F46" i="2"/>
  <c r="G46" i="2" s="1"/>
  <c r="G48" i="2" s="1"/>
  <c r="F35" i="2"/>
  <c r="G35" i="2" s="1"/>
  <c r="G36" i="2" s="1"/>
  <c r="F30" i="2"/>
  <c r="G30" i="2" s="1"/>
  <c r="F29" i="2"/>
  <c r="G29" i="2" s="1"/>
  <c r="F28" i="2"/>
  <c r="G28" i="2" s="1"/>
  <c r="G23" i="2"/>
  <c r="G22" i="2"/>
  <c r="G21" i="2"/>
  <c r="G20" i="2"/>
  <c r="B15" i="2"/>
  <c r="F14" i="2"/>
  <c r="G14" i="2" s="1"/>
  <c r="F13" i="2"/>
  <c r="G13" i="2" s="1"/>
  <c r="F12" i="2"/>
  <c r="G12" i="2" s="1"/>
  <c r="F11" i="2"/>
  <c r="G11" i="2" s="1"/>
  <c r="F10" i="2"/>
  <c r="G10" i="2" s="1"/>
  <c r="G9" i="2"/>
  <c r="F9" i="2"/>
  <c r="F8" i="2"/>
  <c r="G8" i="2" s="1"/>
  <c r="F7" i="2"/>
  <c r="G7" i="2" s="1"/>
  <c r="I74" i="1"/>
  <c r="J74" i="1" s="1"/>
  <c r="I73" i="1"/>
  <c r="J73" i="1" s="1"/>
  <c r="H73" i="1"/>
  <c r="H74" i="1"/>
  <c r="H72" i="1"/>
  <c r="I72" i="1" s="1"/>
  <c r="J72" i="1" s="1"/>
  <c r="J75" i="1" s="1"/>
  <c r="J58" i="1"/>
  <c r="I53" i="1"/>
  <c r="J53" i="1" s="1"/>
  <c r="I58" i="1"/>
  <c r="I59" i="1"/>
  <c r="J59" i="1" s="1"/>
  <c r="I51" i="1"/>
  <c r="J51" i="1" s="1"/>
  <c r="H52" i="1"/>
  <c r="I52" i="1" s="1"/>
  <c r="J52" i="1" s="1"/>
  <c r="H53" i="1"/>
  <c r="H54" i="1"/>
  <c r="I54" i="1" s="1"/>
  <c r="J54" i="1" s="1"/>
  <c r="H55" i="1"/>
  <c r="I55" i="1" s="1"/>
  <c r="J55" i="1" s="1"/>
  <c r="H56" i="1"/>
  <c r="I56" i="1" s="1"/>
  <c r="J56" i="1" s="1"/>
  <c r="H57" i="1"/>
  <c r="I57" i="1" s="1"/>
  <c r="J57" i="1" s="1"/>
  <c r="H58" i="1"/>
  <c r="H59" i="1"/>
  <c r="H51" i="1"/>
  <c r="I47" i="1"/>
  <c r="J47" i="1" s="1"/>
  <c r="I46" i="1"/>
  <c r="J46" i="1" s="1"/>
  <c r="H47" i="1"/>
  <c r="H46" i="1"/>
  <c r="H41" i="1"/>
  <c r="I41" i="1" s="1"/>
  <c r="J41" i="1" s="1"/>
  <c r="H35" i="1"/>
  <c r="I35" i="1" s="1"/>
  <c r="J35" i="1" s="1"/>
  <c r="I29" i="1"/>
  <c r="I30" i="1"/>
  <c r="I28" i="1"/>
  <c r="I31" i="1" s="1"/>
  <c r="H29" i="1"/>
  <c r="H30" i="1"/>
  <c r="H28" i="1"/>
  <c r="I21" i="1"/>
  <c r="H21" i="1"/>
  <c r="H22" i="1"/>
  <c r="I22" i="1" s="1"/>
  <c r="H23" i="1"/>
  <c r="I23" i="1" s="1"/>
  <c r="H20" i="1"/>
  <c r="I20" i="1" s="1"/>
  <c r="I24" i="1" s="1"/>
  <c r="I8" i="1"/>
  <c r="J8" i="1" s="1"/>
  <c r="I9" i="1"/>
  <c r="J9" i="1" s="1"/>
  <c r="I14" i="1"/>
  <c r="J14" i="1" s="1"/>
  <c r="H8" i="1"/>
  <c r="H9" i="1"/>
  <c r="H10" i="1"/>
  <c r="I10" i="1" s="1"/>
  <c r="J10" i="1" s="1"/>
  <c r="H11" i="1"/>
  <c r="I11" i="1" s="1"/>
  <c r="J11" i="1" s="1"/>
  <c r="H12" i="1"/>
  <c r="I12" i="1" s="1"/>
  <c r="J12" i="1" s="1"/>
  <c r="H13" i="1"/>
  <c r="I13" i="1" s="1"/>
  <c r="J13" i="1" s="1"/>
  <c r="H14" i="1"/>
  <c r="H7" i="1"/>
  <c r="I7" i="1" s="1"/>
  <c r="J7" i="1" l="1"/>
  <c r="J15" i="1" s="1"/>
  <c r="I15" i="1"/>
  <c r="J60" i="1"/>
  <c r="G31" i="2"/>
  <c r="F75" i="2"/>
  <c r="G75" i="2" s="1"/>
  <c r="F60" i="2"/>
  <c r="G60" i="2" s="1"/>
  <c r="G24" i="2"/>
  <c r="G15" i="2"/>
  <c r="G51" i="2"/>
  <c r="G62" i="2"/>
  <c r="G74" i="2"/>
  <c r="G76" i="2" l="1"/>
  <c r="G78" i="2" s="1"/>
  <c r="G20" i="1"/>
  <c r="G23" i="1"/>
  <c r="G22" i="1"/>
  <c r="G21" i="1"/>
  <c r="F29" i="1" l="1"/>
  <c r="G29" i="1" s="1"/>
  <c r="F30" i="1"/>
  <c r="G30" i="1" s="1"/>
  <c r="F28" i="1"/>
  <c r="G28" i="1" s="1"/>
  <c r="F7" i="1"/>
  <c r="G7" i="1" s="1"/>
  <c r="F41" i="1"/>
  <c r="G41" i="1" s="1"/>
  <c r="G42" i="1" s="1"/>
  <c r="F73" i="1"/>
  <c r="G73" i="1" s="1"/>
  <c r="F74" i="1"/>
  <c r="G74" i="1" s="1"/>
  <c r="F72" i="1"/>
  <c r="G7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62" i="1"/>
  <c r="G62" i="1" s="1"/>
  <c r="G52" i="1"/>
  <c r="G53" i="1"/>
  <c r="G54" i="1"/>
  <c r="G55" i="1"/>
  <c r="G56" i="1"/>
  <c r="F52" i="1"/>
  <c r="F53" i="1"/>
  <c r="F54" i="1"/>
  <c r="F55" i="1"/>
  <c r="F56" i="1"/>
  <c r="F57" i="1"/>
  <c r="G57" i="1" s="1"/>
  <c r="F58" i="1"/>
  <c r="G58" i="1" s="1"/>
  <c r="F59" i="1"/>
  <c r="G59" i="1" s="1"/>
  <c r="G51" i="1"/>
  <c r="F51" i="1"/>
  <c r="F47" i="1"/>
  <c r="G47" i="1" s="1"/>
  <c r="F46" i="1"/>
  <c r="G46" i="1" s="1"/>
  <c r="F35" i="1"/>
  <c r="G35" i="1" s="1"/>
  <c r="G36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/>
  <c r="G15" i="1" l="1"/>
  <c r="F75" i="1"/>
  <c r="G75" i="1" s="1"/>
  <c r="F60" i="1"/>
  <c r="G60" i="1" s="1"/>
  <c r="G24" i="1"/>
  <c r="G31" i="1"/>
  <c r="F70" i="1"/>
  <c r="G70" i="1" s="1"/>
  <c r="G48" i="1"/>
  <c r="G76" i="1" l="1"/>
  <c r="G78" i="1" s="1"/>
  <c r="H78" i="1" s="1"/>
  <c r="I78" i="1" s="1"/>
  <c r="B15" i="1" l="1"/>
</calcChain>
</file>

<file path=xl/sharedStrings.xml><?xml version="1.0" encoding="utf-8"?>
<sst xmlns="http://schemas.openxmlformats.org/spreadsheetml/2006/main" count="215" uniqueCount="81">
  <si>
    <t>Capacidade de acesso</t>
  </si>
  <si>
    <t xml:space="preserve">Quantidade de links </t>
  </si>
  <si>
    <t>30 Mbps</t>
  </si>
  <si>
    <t>50 Mbps</t>
  </si>
  <si>
    <t>100 Mbps</t>
  </si>
  <si>
    <t>300 Mbps</t>
  </si>
  <si>
    <t>Total</t>
  </si>
  <si>
    <t>Quantidade</t>
  </si>
  <si>
    <t>Serviço</t>
  </si>
  <si>
    <t>Mudança de endereço de um link</t>
  </si>
  <si>
    <t>Mudança de localização de terminal</t>
  </si>
  <si>
    <t>Acesso à Internet</t>
  </si>
  <si>
    <t>Outdoor</t>
  </si>
  <si>
    <t>Indoor</t>
  </si>
  <si>
    <t>PLANILHA DE PREÇOS</t>
  </si>
  <si>
    <t xml:space="preserve">A - Serviços de conectividade e telecomunicações prestados na Rede Corporativa Municipal  </t>
  </si>
  <si>
    <t xml:space="preserve">Total geral de links </t>
  </si>
  <si>
    <t>VS unitário</t>
  </si>
  <si>
    <t>VS mensal total</t>
  </si>
  <si>
    <t>ANEXO  IA</t>
  </si>
  <si>
    <t>B - Serviços técnicos relacionados aos links de fibra óptica</t>
  </si>
  <si>
    <t>VS total (A) - R$</t>
  </si>
  <si>
    <t>VS total  (B) - R$</t>
  </si>
  <si>
    <t>VS total  (C) - R$</t>
  </si>
  <si>
    <t>C - Serviços de provimento de acesso corporativo à Internet</t>
  </si>
  <si>
    <t>VS total  (D) - R$</t>
  </si>
  <si>
    <t>VS total  (E) - R$</t>
  </si>
  <si>
    <t>VS total  (F) - R$</t>
  </si>
  <si>
    <t>VS total  (G) - R$</t>
  </si>
  <si>
    <t>Modalidade de operação da  rede Wi-Fi</t>
  </si>
  <si>
    <t xml:space="preserve">VS GLOBAL DE REFERÊNCIA (somatório dos VS totais A + B + C + D + E + F + G) - R$ </t>
  </si>
  <si>
    <t>2 Gbps</t>
  </si>
  <si>
    <t>Ambiente do CSI</t>
  </si>
  <si>
    <t>150 Mbps</t>
  </si>
  <si>
    <t>6 Gbps</t>
  </si>
  <si>
    <t>Analíticos de imagens</t>
  </si>
  <si>
    <t>D - Serviços de Interligação de controladores semafóricos</t>
  </si>
  <si>
    <t>F - Serviço de acesso público à Internet através de redes Wi-Fi (hotspots municipais)</t>
  </si>
  <si>
    <t>G - Serviços de imagens do CSI</t>
  </si>
  <si>
    <t xml:space="preserve">IM360 - Imagem móvel 360º </t>
  </si>
  <si>
    <t>IFPP – Imagem Fixa Próprios Públicos</t>
  </si>
  <si>
    <t>IFAP - Imagem Fixa Áreas Públicas</t>
  </si>
  <si>
    <t>IFEV – Imagem Fixa Embarcada Veícular</t>
  </si>
  <si>
    <t>VS total 60 meses</t>
  </si>
  <si>
    <t xml:space="preserve">Reconhecimento facial </t>
  </si>
  <si>
    <t>Tempo de permanência</t>
  </si>
  <si>
    <t>Leitura automática de placa / fluxo de veículos</t>
  </si>
  <si>
    <t>Detecção de densidade de concentração de pessoas</t>
  </si>
  <si>
    <t>Pontos de Videomonitoramento</t>
  </si>
  <si>
    <t>Outros recursos do CSI</t>
  </si>
  <si>
    <t>IFC -  Imagem Fixa Corporal</t>
  </si>
  <si>
    <t xml:space="preserve">VS (valor do serviço)  =  valor de serviços de acesso  +  valor de serviços de imagem  +  valor de serviços de telecomunicações (onde houver, e com o tipo de imposto já incluído). </t>
  </si>
  <si>
    <t xml:space="preserve">Minicentrais </t>
  </si>
  <si>
    <t>4.000 Mbps</t>
  </si>
  <si>
    <t>2.000 Mbps</t>
  </si>
  <si>
    <t>1.000 Mbps</t>
  </si>
  <si>
    <t>Quantidade de salas</t>
  </si>
  <si>
    <t>Unidades atendidas</t>
  </si>
  <si>
    <t>VS unitário por sala</t>
  </si>
  <si>
    <t>VS mensal total das salas</t>
  </si>
  <si>
    <t>E - Serviços de provimento de cobertura Wi-Fi indoor na rede educacional</t>
  </si>
  <si>
    <t>200 Unidades Educacionais</t>
  </si>
  <si>
    <t>IFVPF– Imagem Fixa Vias Públicas para Fiscalização</t>
  </si>
  <si>
    <t>IFVP - Imagem Fixa Vias Públicas</t>
  </si>
  <si>
    <t>Rastreamento por características (pessoas, objetos e veículos)</t>
  </si>
  <si>
    <t>Detecção de movimento / Perímetro / Cerca virtual</t>
  </si>
  <si>
    <t>Fiscalização de veículos</t>
  </si>
  <si>
    <t>Alteração da capacidade de acesso</t>
  </si>
  <si>
    <t>Serviços</t>
  </si>
  <si>
    <t xml:space="preserve">IPAN - Imagem Panorâmica </t>
  </si>
  <si>
    <t>IMES - Imagem Móvel de Emergência Social (ponto de suporte definido no item 8.9)</t>
  </si>
  <si>
    <t xml:space="preserve"> Controladores semafóricos (10 Mbps)</t>
  </si>
  <si>
    <t>Sistema auxiliar de energia (Item 8.11.2.10)</t>
  </si>
  <si>
    <t>Subtotal</t>
  </si>
  <si>
    <t>Mudança de localização de um ponto de videomonitoramento</t>
  </si>
  <si>
    <t>Quantidade total estimada em 60 meses</t>
  </si>
  <si>
    <t>Sistema de Processamento de Analíticos e de Aprendizagem Profunda (Item 8.8 do TR)</t>
  </si>
  <si>
    <t>500 Mbps</t>
  </si>
  <si>
    <t>=</t>
  </si>
  <si>
    <t>ANUAL</t>
  </si>
  <si>
    <t>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</si>
</sst>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R$-416]\ * #,##0.00_-;\-[$R$-416]\ * #,##0.00_-;_-[$R$-416]\ * &quot;-&quot;??_-;_-@_-"/>
    <numFmt numFmtId="167" formatCode="0.0000%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53">
    <xf numFmtId="0" fontId="0" fillId="0" borderId="0" xfId="0"/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/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6" fillId="2" borderId="0" xfId="0" applyFont="1" applyFill="1" applyAlignment="1">
      <alignment horizontal="center"/>
    </xf>
    <xf numFmtId="3" fontId="6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3" fontId="6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/>
    </xf>
    <xf numFmtId="3" fontId="6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2" borderId="0" xfId="0" applyFont="1" applyFill="1"/>
    <xf numFmtId="0" fontId="9" fillId="0" borderId="2" xfId="0" applyFont="1" applyBorder="1" applyAlignment="1">
      <alignment horizontal="center" vertical="center" wrapText="1"/>
    </xf>
    <xf numFmtId="0" fontId="10" fillId="0" borderId="0" xfId="0" applyFont="1"/>
    <xf numFmtId="0" fontId="10" fillId="2" borderId="0" xfId="0" applyFont="1" applyFill="1"/>
    <xf numFmtId="4" fontId="12" fillId="0" borderId="5" xfId="0" applyNumberFormat="1" applyFont="1" applyBorder="1" applyAlignment="1">
      <alignment vertical="center"/>
    </xf>
    <xf numFmtId="0" fontId="8" fillId="0" borderId="0" xfId="0" applyFont="1"/>
    <xf numFmtId="3" fontId="6" fillId="0" borderId="7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vertical="center" wrapText="1"/>
    </xf>
    <xf numFmtId="0" fontId="11" fillId="2" borderId="0" xfId="0" applyFont="1" applyFill="1"/>
    <xf numFmtId="0" fontId="3" fillId="0" borderId="0" xfId="0" applyFont="1"/>
    <xf numFmtId="0" fontId="1" fillId="0" borderId="2" xfId="0" applyFont="1" applyBorder="1"/>
    <xf numFmtId="3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/>
    <xf numFmtId="164" fontId="6" fillId="0" borderId="2" xfId="0" applyNumberFormat="1" applyFont="1" applyBorder="1" applyAlignment="1">
      <alignment horizontal="center"/>
    </xf>
    <xf numFmtId="164" fontId="10" fillId="0" borderId="3" xfId="0" applyNumberFormat="1" applyFont="1" applyBorder="1"/>
    <xf numFmtId="164" fontId="10" fillId="0" borderId="2" xfId="0" applyNumberFormat="1" applyFont="1" applyBorder="1"/>
    <xf numFmtId="164" fontId="6" fillId="0" borderId="2" xfId="0" applyNumberFormat="1" applyFont="1" applyBorder="1" applyAlignment="1">
      <alignment horizontal="center" vertical="center" wrapText="1"/>
    </xf>
    <xf numFmtId="164" fontId="0" fillId="2" borderId="0" xfId="0" applyNumberFormat="1" applyFill="1"/>
    <xf numFmtId="164" fontId="3" fillId="0" borderId="2" xfId="0" applyNumberFormat="1" applyFont="1" applyBorder="1" applyAlignment="1">
      <alignment horizontal="center" vertical="center" wrapText="1"/>
    </xf>
    <xf numFmtId="164" fontId="7" fillId="2" borderId="0" xfId="0" applyNumberFormat="1" applyFont="1" applyFill="1"/>
    <xf numFmtId="164" fontId="6" fillId="2" borderId="0" xfId="0" applyNumberFormat="1" applyFont="1" applyFill="1"/>
    <xf numFmtId="164" fontId="6" fillId="0" borderId="3" xfId="0" applyNumberFormat="1" applyFont="1" applyBorder="1"/>
    <xf numFmtId="164" fontId="6" fillId="0" borderId="2" xfId="0" applyNumberFormat="1" applyFont="1" applyBorder="1" applyAlignment="1">
      <alignment vertical="center" wrapText="1"/>
    </xf>
    <xf numFmtId="164" fontId="6" fillId="0" borderId="3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left" vertical="center"/>
    </xf>
    <xf numFmtId="164" fontId="0" fillId="0" borderId="0" xfId="0" applyNumberFormat="1"/>
    <xf numFmtId="164" fontId="9" fillId="0" borderId="5" xfId="0" applyNumberFormat="1" applyFont="1" applyBorder="1"/>
    <xf numFmtId="164" fontId="6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vertical="center" wrapText="1"/>
    </xf>
    <xf numFmtId="164" fontId="9" fillId="0" borderId="15" xfId="0" applyNumberFormat="1" applyFont="1" applyBorder="1" applyAlignment="1">
      <alignment vertical="center" wrapText="1"/>
    </xf>
    <xf numFmtId="164" fontId="6" fillId="0" borderId="3" xfId="0" applyNumberFormat="1" applyFont="1" applyBorder="1" applyAlignment="1">
      <alignment horizontal="center"/>
    </xf>
    <xf numFmtId="0" fontId="11" fillId="2" borderId="0" xfId="0" applyFont="1" applyFill="1" applyBorder="1"/>
    <xf numFmtId="164" fontId="9" fillId="0" borderId="17" xfId="0" applyNumberFormat="1" applyFont="1" applyBorder="1"/>
    <xf numFmtId="164" fontId="9" fillId="0" borderId="2" xfId="0" applyNumberFormat="1" applyFont="1" applyBorder="1"/>
    <xf numFmtId="0" fontId="3" fillId="0" borderId="5" xfId="0" applyFont="1" applyBorder="1" applyAlignment="1">
      <alignment horizontal="center"/>
    </xf>
    <xf numFmtId="164" fontId="0" fillId="0" borderId="0" xfId="1" applyNumberFormat="1" applyFont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3" fontId="6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3" fontId="6" fillId="0" borderId="7" xfId="0" applyNumberFormat="1" applyFont="1" applyBorder="1" applyAlignment="1">
      <alignment horizontal="left"/>
    </xf>
    <xf numFmtId="3" fontId="6" fillId="0" borderId="9" xfId="0" applyNumberFormat="1" applyFont="1" applyBorder="1" applyAlignment="1">
      <alignment horizontal="left"/>
    </xf>
    <xf numFmtId="3" fontId="6" fillId="0" borderId="8" xfId="0" applyNumberFormat="1" applyFont="1" applyBorder="1" applyAlignment="1">
      <alignment horizontal="left"/>
    </xf>
    <xf numFmtId="3" fontId="6" fillId="0" borderId="2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3" fontId="6" fillId="0" borderId="7" xfId="0" applyNumberFormat="1" applyFont="1" applyBorder="1" applyAlignment="1">
      <alignment horizontal="left" vertical="center" wrapText="1"/>
    </xf>
    <xf numFmtId="3" fontId="6" fillId="0" borderId="9" xfId="0" applyNumberFormat="1" applyFont="1" applyBorder="1" applyAlignment="1">
      <alignment horizontal="left" vertical="center" wrapText="1"/>
    </xf>
    <xf numFmtId="3" fontId="6" fillId="0" borderId="8" xfId="0" applyNumberFormat="1" applyFont="1" applyBorder="1" applyAlignment="1">
      <alignment horizontal="left" vertical="center" wrapText="1"/>
    </xf>
    <xf numFmtId="3" fontId="6" fillId="0" borderId="12" xfId="0" applyNumberFormat="1" applyFont="1" applyBorder="1" applyAlignment="1">
      <alignment horizontal="left" vertical="center" wrapText="1"/>
    </xf>
    <xf numFmtId="3" fontId="6" fillId="0" borderId="13" xfId="0" applyNumberFormat="1" applyFont="1" applyBorder="1" applyAlignment="1">
      <alignment horizontal="left" vertical="center" wrapText="1"/>
    </xf>
    <xf numFmtId="3" fontId="6" fillId="0" borderId="14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3" fontId="6" fillId="0" borderId="7" xfId="0" applyNumberFormat="1" applyFont="1" applyBorder="1" applyAlignment="1">
      <alignment horizontal="left" vertical="center"/>
    </xf>
    <xf numFmtId="3" fontId="6" fillId="0" borderId="8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3" fontId="3" fillId="0" borderId="7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3" fontId="6" fillId="0" borderId="2" xfId="0" applyNumberFormat="1" applyFont="1" applyBorder="1" applyAlignment="1">
      <alignment horizontal="left" vertic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5" fillId="0" borderId="0" xfId="0" applyFont="1" applyAlignment="1">
      <alignment horizontal="center"/>
    </xf>
    <xf numFmtId="3" fontId="6" fillId="0" borderId="7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3" fontId="10" fillId="0" borderId="7" xfId="0" applyNumberFormat="1" applyFont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3" fontId="10" fillId="0" borderId="12" xfId="0" applyNumberFormat="1" applyFont="1" applyBorder="1" applyAlignment="1">
      <alignment horizontal="center" vertical="center"/>
    </xf>
    <xf numFmtId="3" fontId="10" fillId="0" borderId="13" xfId="0" applyNumberFormat="1" applyFont="1" applyBorder="1" applyAlignment="1">
      <alignment horizontal="center" vertical="center"/>
    </xf>
    <xf numFmtId="3" fontId="10" fillId="0" borderId="14" xfId="0" applyNumberFormat="1" applyFont="1" applyBorder="1" applyAlignment="1">
      <alignment horizontal="center" vertical="center"/>
    </xf>
    <xf numFmtId="0" fontId="14" fillId="0" borderId="0" xfId="0" applyFont="1"/>
    <xf numFmtId="0" fontId="14" fillId="2" borderId="0" xfId="0" applyFont="1" applyFill="1"/>
    <xf numFmtId="164" fontId="14" fillId="2" borderId="0" xfId="0" applyNumberFormat="1" applyFont="1" applyFill="1"/>
    <xf numFmtId="0" fontId="15" fillId="2" borderId="0" xfId="0" applyFont="1" applyFill="1"/>
    <xf numFmtId="0" fontId="14" fillId="2" borderId="0" xfId="0" applyFont="1" applyFill="1" applyAlignment="1">
      <alignment horizontal="center"/>
    </xf>
    <xf numFmtId="164" fontId="14" fillId="0" borderId="0" xfId="0" applyNumberFormat="1" applyFont="1"/>
    <xf numFmtId="0" fontId="6" fillId="2" borderId="0" xfId="0" applyFont="1" applyFill="1"/>
    <xf numFmtId="0" fontId="10" fillId="2" borderId="0" xfId="0" applyFont="1" applyFill="1" applyBorder="1"/>
    <xf numFmtId="0" fontId="16" fillId="0" borderId="0" xfId="0" applyFont="1"/>
    <xf numFmtId="0" fontId="14" fillId="0" borderId="0" xfId="0" applyFont="1" applyAlignment="1">
      <alignment horizontal="center" vertical="center"/>
    </xf>
    <xf numFmtId="0" fontId="16" fillId="0" borderId="2" xfId="0" applyFont="1" applyBorder="1"/>
    <xf numFmtId="0" fontId="14" fillId="0" borderId="0" xfId="0" applyFont="1" applyAlignment="1">
      <alignment horizontal="center"/>
    </xf>
    <xf numFmtId="4" fontId="17" fillId="0" borderId="5" xfId="0" applyNumberFormat="1" applyFont="1" applyBorder="1" applyAlignment="1">
      <alignment vertical="center"/>
    </xf>
    <xf numFmtId="164" fontId="14" fillId="0" borderId="0" xfId="0" applyNumberFormat="1" applyFont="1" applyAlignment="1">
      <alignment vertical="center"/>
    </xf>
    <xf numFmtId="164" fontId="14" fillId="0" borderId="0" xfId="1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/>
    <xf numFmtId="167" fontId="14" fillId="0" borderId="0" xfId="1" applyNumberFormat="1" applyFont="1"/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showGridLines="0" topLeftCell="A67" zoomScale="175" zoomScaleNormal="175" workbookViewId="0">
      <selection activeCell="F76" sqref="F76"/>
    </sheetView>
  </sheetViews>
  <sheetFormatPr defaultRowHeight="14.4" x14ac:dyDescent="0.3"/>
  <cols>
    <col min="1" max="1" width="11" customWidth="1"/>
    <col min="2" max="2" width="10.5546875" customWidth="1"/>
    <col min="3" max="3" width="11.88671875" customWidth="1"/>
    <col min="4" max="4" width="13.44140625" customWidth="1"/>
    <col min="5" max="5" width="16.6640625" style="46" customWidth="1"/>
    <col min="6" max="6" width="16.6640625" customWidth="1"/>
    <col min="7" max="7" width="17.33203125" style="26" bestFit="1" customWidth="1"/>
    <col min="8" max="8" width="17.33203125" bestFit="1" customWidth="1"/>
    <col min="9" max="9" width="17.6640625" bestFit="1" customWidth="1"/>
    <col min="10" max="10" width="17.33203125" bestFit="1" customWidth="1"/>
  </cols>
  <sheetData>
    <row r="1" spans="1:10" ht="15.75" x14ac:dyDescent="0.25">
      <c r="A1" s="110" t="s">
        <v>19</v>
      </c>
      <c r="B1" s="110"/>
      <c r="C1" s="110"/>
      <c r="D1" s="110"/>
      <c r="E1" s="110"/>
      <c r="F1" s="110"/>
      <c r="G1" s="110"/>
    </row>
    <row r="2" spans="1:10" ht="15" x14ac:dyDescent="0.25">
      <c r="A2" s="12"/>
      <c r="B2" s="12"/>
      <c r="C2" s="12"/>
      <c r="D2" s="12"/>
      <c r="E2" s="38"/>
      <c r="F2" s="12"/>
      <c r="G2" s="21"/>
    </row>
    <row r="3" spans="1:10" ht="15.6" x14ac:dyDescent="0.3">
      <c r="A3" s="110" t="s">
        <v>14</v>
      </c>
      <c r="B3" s="118"/>
      <c r="C3" s="118"/>
      <c r="D3" s="118"/>
      <c r="E3" s="118"/>
      <c r="F3" s="118"/>
      <c r="G3" s="118"/>
    </row>
    <row r="4" spans="1:10" ht="15" x14ac:dyDescent="0.25">
      <c r="A4" s="11"/>
      <c r="B4" s="11"/>
      <c r="C4" s="11"/>
      <c r="D4" s="11"/>
      <c r="E4" s="38"/>
      <c r="F4" s="12"/>
      <c r="G4" s="21"/>
    </row>
    <row r="5" spans="1:10" x14ac:dyDescent="0.3">
      <c r="A5" s="92" t="s">
        <v>15</v>
      </c>
      <c r="B5" s="93"/>
      <c r="C5" s="93"/>
      <c r="D5" s="93"/>
      <c r="E5" s="93"/>
      <c r="F5" s="93"/>
      <c r="G5" s="93"/>
      <c r="I5" s="46"/>
    </row>
    <row r="6" spans="1:10" ht="24" x14ac:dyDescent="0.3">
      <c r="A6" s="5" t="s">
        <v>0</v>
      </c>
      <c r="B6" s="115" t="s">
        <v>16</v>
      </c>
      <c r="C6" s="115"/>
      <c r="D6" s="115"/>
      <c r="E6" s="39" t="s">
        <v>17</v>
      </c>
      <c r="F6" s="5" t="s">
        <v>18</v>
      </c>
      <c r="G6" s="22" t="s">
        <v>43</v>
      </c>
      <c r="I6" s="46"/>
      <c r="J6" s="46"/>
    </row>
    <row r="7" spans="1:10" ht="15" x14ac:dyDescent="0.25">
      <c r="A7" s="3" t="s">
        <v>2</v>
      </c>
      <c r="B7" s="66">
        <v>88</v>
      </c>
      <c r="C7" s="66"/>
      <c r="D7" s="66"/>
      <c r="E7" s="34">
        <v>252.85882722950001</v>
      </c>
      <c r="F7" s="33">
        <f>E7*B7</f>
        <v>22251.576796196001</v>
      </c>
      <c r="G7" s="36">
        <f>F7*60</f>
        <v>1335094.6077717601</v>
      </c>
      <c r="H7" s="46">
        <f>ROUND(E7,2)</f>
        <v>252.86</v>
      </c>
      <c r="I7" s="46">
        <f>H7*B7</f>
        <v>22251.68</v>
      </c>
      <c r="J7" s="46">
        <f>I7*60</f>
        <v>1335100.8</v>
      </c>
    </row>
    <row r="8" spans="1:10" ht="15" x14ac:dyDescent="0.25">
      <c r="A8" s="3" t="s">
        <v>3</v>
      </c>
      <c r="B8" s="66">
        <v>224</v>
      </c>
      <c r="C8" s="66"/>
      <c r="D8" s="66"/>
      <c r="E8" s="34">
        <v>282.21366971449999</v>
      </c>
      <c r="F8" s="33">
        <f t="shared" ref="F8:F14" si="0">E8*B8</f>
        <v>63215.862016047999</v>
      </c>
      <c r="G8" s="36">
        <f t="shared" ref="G8:G14" si="1">F8*60</f>
        <v>3792951.7209628797</v>
      </c>
      <c r="H8" s="46">
        <f t="shared" ref="H8:H14" si="2">ROUND(E8,2)</f>
        <v>282.20999999999998</v>
      </c>
      <c r="I8" s="46">
        <f t="shared" ref="I8:I14" si="3">H8*B8</f>
        <v>63215.039999999994</v>
      </c>
      <c r="J8" s="46">
        <f t="shared" ref="J8:J14" si="4">I8*60</f>
        <v>3792902.3999999994</v>
      </c>
    </row>
    <row r="9" spans="1:10" ht="15" x14ac:dyDescent="0.25">
      <c r="A9" s="3" t="s">
        <v>4</v>
      </c>
      <c r="B9" s="66">
        <v>7</v>
      </c>
      <c r="C9" s="66"/>
      <c r="D9" s="66"/>
      <c r="E9" s="34">
        <v>655.54527455000004</v>
      </c>
      <c r="F9" s="33">
        <f t="shared" si="0"/>
        <v>4588.8169218500007</v>
      </c>
      <c r="G9" s="36">
        <f t="shared" si="1"/>
        <v>275329.01531100005</v>
      </c>
      <c r="H9" s="46">
        <f t="shared" si="2"/>
        <v>655.55</v>
      </c>
      <c r="I9" s="46">
        <f t="shared" si="3"/>
        <v>4588.8499999999995</v>
      </c>
      <c r="J9" s="46">
        <f t="shared" si="4"/>
        <v>275330.99999999994</v>
      </c>
    </row>
    <row r="10" spans="1:10" ht="15" x14ac:dyDescent="0.25">
      <c r="A10" s="3" t="s">
        <v>33</v>
      </c>
      <c r="B10" s="66">
        <v>79</v>
      </c>
      <c r="C10" s="66"/>
      <c r="D10" s="66"/>
      <c r="E10" s="34">
        <v>752.32499999999993</v>
      </c>
      <c r="F10" s="33">
        <f t="shared" si="0"/>
        <v>59433.674999999996</v>
      </c>
      <c r="G10" s="36">
        <f t="shared" si="1"/>
        <v>3566020.4999999995</v>
      </c>
      <c r="H10" s="46">
        <f t="shared" si="2"/>
        <v>752.33</v>
      </c>
      <c r="I10" s="46">
        <f t="shared" si="3"/>
        <v>59434.07</v>
      </c>
      <c r="J10" s="46">
        <f t="shared" si="4"/>
        <v>3566044.2</v>
      </c>
    </row>
    <row r="11" spans="1:10" ht="15" x14ac:dyDescent="0.25">
      <c r="A11" s="3" t="s">
        <v>5</v>
      </c>
      <c r="B11" s="66">
        <v>2</v>
      </c>
      <c r="C11" s="66"/>
      <c r="D11" s="66"/>
      <c r="E11" s="34">
        <v>1354.7443935135002</v>
      </c>
      <c r="F11" s="33">
        <f t="shared" si="0"/>
        <v>2709.4887870270004</v>
      </c>
      <c r="G11" s="36">
        <f t="shared" si="1"/>
        <v>162569.32722162001</v>
      </c>
      <c r="H11" s="46">
        <f t="shared" si="2"/>
        <v>1354.74</v>
      </c>
      <c r="I11" s="46">
        <f t="shared" si="3"/>
        <v>2709.48</v>
      </c>
      <c r="J11" s="46">
        <f t="shared" si="4"/>
        <v>162568.79999999999</v>
      </c>
    </row>
    <row r="12" spans="1:10" ht="15" x14ac:dyDescent="0.25">
      <c r="A12" s="3" t="s">
        <v>55</v>
      </c>
      <c r="B12" s="66">
        <v>2</v>
      </c>
      <c r="C12" s="66"/>
      <c r="D12" s="66"/>
      <c r="E12" s="34">
        <v>2534.719557418</v>
      </c>
      <c r="F12" s="33">
        <f t="shared" si="0"/>
        <v>5069.439114836</v>
      </c>
      <c r="G12" s="36">
        <f t="shared" si="1"/>
        <v>304166.34689016</v>
      </c>
      <c r="H12" s="46">
        <f t="shared" si="2"/>
        <v>2534.7199999999998</v>
      </c>
      <c r="I12" s="46">
        <f t="shared" si="3"/>
        <v>5069.4399999999996</v>
      </c>
      <c r="J12" s="46">
        <f t="shared" si="4"/>
        <v>304166.39999999997</v>
      </c>
    </row>
    <row r="13" spans="1:10" ht="15" x14ac:dyDescent="0.25">
      <c r="A13" s="3" t="s">
        <v>54</v>
      </c>
      <c r="B13" s="119">
        <v>1</v>
      </c>
      <c r="C13" s="120"/>
      <c r="D13" s="121"/>
      <c r="E13" s="34">
        <v>5119.6400000000003</v>
      </c>
      <c r="F13" s="33">
        <f t="shared" si="0"/>
        <v>5119.6400000000003</v>
      </c>
      <c r="G13" s="36">
        <f t="shared" si="1"/>
        <v>307178.40000000002</v>
      </c>
      <c r="H13" s="46">
        <f t="shared" si="2"/>
        <v>5119.6400000000003</v>
      </c>
      <c r="I13" s="46">
        <f t="shared" si="3"/>
        <v>5119.6400000000003</v>
      </c>
      <c r="J13" s="46">
        <f t="shared" si="4"/>
        <v>307178.40000000002</v>
      </c>
    </row>
    <row r="14" spans="1:10" ht="15.75" thickBot="1" x14ac:dyDescent="0.3">
      <c r="A14" s="3" t="s">
        <v>53</v>
      </c>
      <c r="B14" s="66">
        <v>1</v>
      </c>
      <c r="C14" s="66"/>
      <c r="D14" s="66"/>
      <c r="E14" s="51">
        <v>12114.28</v>
      </c>
      <c r="F14" s="33">
        <f t="shared" si="0"/>
        <v>12114.28</v>
      </c>
      <c r="G14" s="35">
        <f t="shared" si="1"/>
        <v>726856.8</v>
      </c>
      <c r="H14" s="46">
        <f t="shared" si="2"/>
        <v>12114.28</v>
      </c>
      <c r="I14" s="46">
        <f t="shared" si="3"/>
        <v>12114.28</v>
      </c>
      <c r="J14" s="46">
        <f t="shared" si="4"/>
        <v>726856.8</v>
      </c>
    </row>
    <row r="15" spans="1:10" ht="15.75" thickBot="1" x14ac:dyDescent="0.3">
      <c r="A15" s="1" t="s">
        <v>6</v>
      </c>
      <c r="B15" s="94">
        <f>SUM(B7:B14)</f>
        <v>404</v>
      </c>
      <c r="C15" s="95"/>
      <c r="D15" s="95"/>
      <c r="E15" s="116" t="s">
        <v>21</v>
      </c>
      <c r="F15" s="117"/>
      <c r="G15" s="53">
        <f>SUM(G7:G14)</f>
        <v>10470166.718157422</v>
      </c>
      <c r="I15" s="38">
        <f>SUM(I7:I14)</f>
        <v>174502.48000000004</v>
      </c>
      <c r="J15" s="46">
        <f>SUM(J7:J14)</f>
        <v>10470148.800000001</v>
      </c>
    </row>
    <row r="16" spans="1:10" ht="15" x14ac:dyDescent="0.25">
      <c r="A16" s="7"/>
      <c r="B16" s="7"/>
      <c r="C16" s="7"/>
      <c r="D16" s="7"/>
      <c r="E16" s="40"/>
      <c r="F16" s="8"/>
      <c r="G16" s="52"/>
      <c r="I16" s="12"/>
      <c r="J16" s="6"/>
    </row>
    <row r="17" spans="1:10" ht="15" x14ac:dyDescent="0.25">
      <c r="A17" s="7"/>
      <c r="B17" s="7"/>
      <c r="C17" s="7"/>
      <c r="D17" s="7"/>
      <c r="E17" s="40"/>
      <c r="F17" s="8"/>
      <c r="G17" s="29"/>
      <c r="J17" s="6"/>
    </row>
    <row r="18" spans="1:10" x14ac:dyDescent="0.3">
      <c r="A18" s="111" t="s">
        <v>20</v>
      </c>
      <c r="B18" s="111"/>
      <c r="C18" s="111"/>
      <c r="D18" s="111"/>
      <c r="E18" s="111"/>
      <c r="F18" s="111"/>
      <c r="G18" s="111"/>
    </row>
    <row r="19" spans="1:10" x14ac:dyDescent="0.3">
      <c r="A19" s="122" t="s">
        <v>75</v>
      </c>
      <c r="B19" s="123"/>
      <c r="C19" s="124"/>
      <c r="D19" s="122" t="s">
        <v>68</v>
      </c>
      <c r="E19" s="124"/>
      <c r="F19" s="22" t="s">
        <v>17</v>
      </c>
      <c r="G19" s="22" t="s">
        <v>43</v>
      </c>
    </row>
    <row r="20" spans="1:10" x14ac:dyDescent="0.3">
      <c r="A20" s="132">
        <v>350</v>
      </c>
      <c r="B20" s="133"/>
      <c r="C20" s="134"/>
      <c r="D20" s="125" t="s">
        <v>9</v>
      </c>
      <c r="E20" s="126"/>
      <c r="F20" s="35">
        <v>1247.07</v>
      </c>
      <c r="G20" s="35">
        <f>(F20*350)</f>
        <v>436474.5</v>
      </c>
      <c r="H20" s="46">
        <f>ROUND(F20,2)</f>
        <v>1247.07</v>
      </c>
      <c r="I20" s="46">
        <f>H20*A20</f>
        <v>436474.5</v>
      </c>
    </row>
    <row r="21" spans="1:10" x14ac:dyDescent="0.3">
      <c r="A21" s="129">
        <v>150</v>
      </c>
      <c r="B21" s="130"/>
      <c r="C21" s="131"/>
      <c r="D21" s="125" t="s">
        <v>10</v>
      </c>
      <c r="E21" s="126"/>
      <c r="F21" s="35">
        <v>1247.07</v>
      </c>
      <c r="G21" s="35">
        <f>(F21*150)</f>
        <v>187060.5</v>
      </c>
      <c r="H21" s="46">
        <f t="shared" ref="H21:H23" si="5">ROUND(F21,2)</f>
        <v>1247.07</v>
      </c>
      <c r="I21" s="46">
        <f t="shared" ref="I21:I23" si="6">H21*A21</f>
        <v>187060.5</v>
      </c>
    </row>
    <row r="22" spans="1:10" x14ac:dyDescent="0.3">
      <c r="A22" s="129">
        <v>300</v>
      </c>
      <c r="B22" s="130"/>
      <c r="C22" s="131"/>
      <c r="D22" s="125" t="s">
        <v>67</v>
      </c>
      <c r="E22" s="126"/>
      <c r="F22" s="35">
        <v>1247.07</v>
      </c>
      <c r="G22" s="35">
        <f>(F22*300)</f>
        <v>374121</v>
      </c>
      <c r="H22" s="46">
        <f t="shared" si="5"/>
        <v>1247.07</v>
      </c>
      <c r="I22" s="46">
        <f t="shared" si="6"/>
        <v>374121</v>
      </c>
    </row>
    <row r="23" spans="1:10" ht="28.5" customHeight="1" thickBot="1" x14ac:dyDescent="0.35">
      <c r="A23" s="129">
        <v>700</v>
      </c>
      <c r="B23" s="130"/>
      <c r="C23" s="131"/>
      <c r="D23" s="127" t="s">
        <v>74</v>
      </c>
      <c r="E23" s="128"/>
      <c r="F23" s="35">
        <v>1247.07</v>
      </c>
      <c r="G23" s="35">
        <f>(F23*700)</f>
        <v>872949</v>
      </c>
      <c r="H23" s="46">
        <f t="shared" si="5"/>
        <v>1247.07</v>
      </c>
      <c r="I23" s="46">
        <f t="shared" si="6"/>
        <v>872949</v>
      </c>
    </row>
    <row r="24" spans="1:10" ht="15.75" thickBot="1" x14ac:dyDescent="0.3">
      <c r="A24" s="9"/>
      <c r="B24" s="9"/>
      <c r="C24" s="9"/>
      <c r="D24" s="9"/>
      <c r="E24" s="41"/>
      <c r="F24" s="13" t="s">
        <v>22</v>
      </c>
      <c r="G24" s="47">
        <f>SUM(G20:G23)</f>
        <v>1870605</v>
      </c>
      <c r="I24" s="46">
        <f>SUM(I20:I23)</f>
        <v>1870605</v>
      </c>
    </row>
    <row r="25" spans="1:10" ht="15" x14ac:dyDescent="0.25">
      <c r="A25" s="9"/>
      <c r="B25" s="9"/>
      <c r="C25" s="9"/>
      <c r="D25" s="9"/>
      <c r="E25" s="41"/>
      <c r="F25" s="30"/>
      <c r="G25" s="23"/>
    </row>
    <row r="26" spans="1:10" x14ac:dyDescent="0.3">
      <c r="A26" s="92" t="s">
        <v>24</v>
      </c>
      <c r="B26" s="92"/>
      <c r="C26" s="92"/>
      <c r="D26" s="92"/>
      <c r="E26" s="92"/>
      <c r="F26" s="92"/>
      <c r="G26" s="92"/>
    </row>
    <row r="27" spans="1:10" ht="24" x14ac:dyDescent="0.3">
      <c r="A27" s="5" t="s">
        <v>0</v>
      </c>
      <c r="B27" s="5" t="s">
        <v>1</v>
      </c>
      <c r="C27" s="112" t="s">
        <v>8</v>
      </c>
      <c r="D27" s="114"/>
      <c r="E27" s="39" t="s">
        <v>17</v>
      </c>
      <c r="F27" s="5" t="s">
        <v>18</v>
      </c>
      <c r="G27" s="22" t="s">
        <v>43</v>
      </c>
    </row>
    <row r="28" spans="1:10" x14ac:dyDescent="0.3">
      <c r="A28" s="2" t="s">
        <v>77</v>
      </c>
      <c r="B28" s="2">
        <v>1</v>
      </c>
      <c r="C28" s="66" t="s">
        <v>11</v>
      </c>
      <c r="D28" s="66"/>
      <c r="E28" s="37">
        <v>6145.5285593333338</v>
      </c>
      <c r="F28" s="37">
        <f>E28*B28</f>
        <v>6145.5285593333338</v>
      </c>
      <c r="G28" s="37">
        <f>F28*60</f>
        <v>368731.71356</v>
      </c>
      <c r="H28" s="46">
        <f>ROUND(E28,2)</f>
        <v>6145.53</v>
      </c>
      <c r="I28" s="46">
        <f>H28*60</f>
        <v>368731.8</v>
      </c>
    </row>
    <row r="29" spans="1:10" x14ac:dyDescent="0.3">
      <c r="A29" s="2" t="s">
        <v>31</v>
      </c>
      <c r="B29" s="2">
        <v>1</v>
      </c>
      <c r="C29" s="66" t="s">
        <v>11</v>
      </c>
      <c r="D29" s="66"/>
      <c r="E29" s="37">
        <v>23572.522904000001</v>
      </c>
      <c r="F29" s="37">
        <f t="shared" ref="F29:F30" si="7">E29*B29</f>
        <v>23572.522904000001</v>
      </c>
      <c r="G29" s="37">
        <f t="shared" ref="G29:G30" si="8">F29*60</f>
        <v>1414351.37424</v>
      </c>
      <c r="H29" s="46">
        <f t="shared" ref="H29:H30" si="9">ROUND(E29,2)</f>
        <v>23572.52</v>
      </c>
      <c r="I29" s="46">
        <f t="shared" ref="I29:I30" si="10">H29*60</f>
        <v>1414351.2</v>
      </c>
    </row>
    <row r="30" spans="1:10" ht="15" thickBot="1" x14ac:dyDescent="0.35">
      <c r="A30" s="3" t="s">
        <v>34</v>
      </c>
      <c r="B30" s="4">
        <v>1</v>
      </c>
      <c r="C30" s="66" t="s">
        <v>11</v>
      </c>
      <c r="D30" s="66"/>
      <c r="E30" s="34">
        <v>60300.868712000003</v>
      </c>
      <c r="F30" s="37">
        <f t="shared" si="7"/>
        <v>60300.868712000003</v>
      </c>
      <c r="G30" s="37">
        <f t="shared" si="8"/>
        <v>3618052.1227200003</v>
      </c>
      <c r="H30" s="46">
        <f t="shared" si="9"/>
        <v>60300.87</v>
      </c>
      <c r="I30" s="46">
        <f t="shared" si="10"/>
        <v>3618052.2</v>
      </c>
    </row>
    <row r="31" spans="1:10" ht="15.75" thickBot="1" x14ac:dyDescent="0.3">
      <c r="A31" s="9"/>
      <c r="B31" s="10"/>
      <c r="C31" s="10"/>
      <c r="D31" s="10"/>
      <c r="E31" s="41"/>
      <c r="F31" s="14" t="s">
        <v>23</v>
      </c>
      <c r="G31" s="47">
        <f>SUM(G28:G30)</f>
        <v>5401135.2105200002</v>
      </c>
      <c r="H31" s="46"/>
      <c r="I31" s="46">
        <f>SUM(I28:I30)</f>
        <v>5401135.2000000002</v>
      </c>
    </row>
    <row r="32" spans="1:10" ht="7.5" customHeight="1" x14ac:dyDescent="0.25">
      <c r="A32" s="9"/>
      <c r="B32" s="10"/>
      <c r="C32" s="10"/>
      <c r="D32" s="10"/>
      <c r="E32" s="41"/>
      <c r="F32" s="20"/>
      <c r="G32" s="23"/>
    </row>
    <row r="33" spans="1:10" x14ac:dyDescent="0.3">
      <c r="A33" s="92" t="s">
        <v>36</v>
      </c>
      <c r="B33" s="93"/>
      <c r="C33" s="93"/>
      <c r="D33" s="93"/>
      <c r="E33" s="93"/>
      <c r="F33" s="93"/>
      <c r="G33" s="93"/>
    </row>
    <row r="34" spans="1:10" x14ac:dyDescent="0.3">
      <c r="A34" s="1" t="s">
        <v>7</v>
      </c>
      <c r="B34" s="112" t="s">
        <v>8</v>
      </c>
      <c r="C34" s="113"/>
      <c r="D34" s="114"/>
      <c r="E34" s="39" t="s">
        <v>17</v>
      </c>
      <c r="F34" s="5" t="s">
        <v>18</v>
      </c>
      <c r="G34" s="22" t="s">
        <v>43</v>
      </c>
    </row>
    <row r="35" spans="1:10" ht="15" thickBot="1" x14ac:dyDescent="0.35">
      <c r="A35" s="2">
        <v>199</v>
      </c>
      <c r="B35" s="63" t="s">
        <v>71</v>
      </c>
      <c r="C35" s="64"/>
      <c r="D35" s="65"/>
      <c r="E35" s="37">
        <v>342.98389739499999</v>
      </c>
      <c r="F35" s="48">
        <f>E35*A35</f>
        <v>68253.795581604994</v>
      </c>
      <c r="G35" s="49">
        <f>F35*60</f>
        <v>4095227.7348962994</v>
      </c>
      <c r="H35" s="46">
        <f>ROUND(E35,2)</f>
        <v>342.98</v>
      </c>
      <c r="I35" s="46">
        <f>H35*A35</f>
        <v>68253.02</v>
      </c>
      <c r="J35" s="46">
        <f>I35*60</f>
        <v>4095181.2</v>
      </c>
    </row>
    <row r="36" spans="1:10" ht="15.75" thickBot="1" x14ac:dyDescent="0.3">
      <c r="A36" s="9"/>
      <c r="B36" s="9"/>
      <c r="C36" s="9"/>
      <c r="D36" s="9"/>
      <c r="E36" s="41"/>
      <c r="F36" s="14" t="s">
        <v>25</v>
      </c>
      <c r="G36" s="50">
        <f>G35</f>
        <v>4095227.7348962994</v>
      </c>
    </row>
    <row r="37" spans="1:10" ht="9" customHeight="1" x14ac:dyDescent="0.25">
      <c r="A37" s="9"/>
      <c r="B37" s="9"/>
      <c r="C37" s="9"/>
      <c r="D37" s="9"/>
      <c r="E37" s="41"/>
      <c r="F37" s="20"/>
      <c r="G37" s="23"/>
    </row>
    <row r="38" spans="1:10" x14ac:dyDescent="0.3">
      <c r="A38" s="92" t="s">
        <v>60</v>
      </c>
      <c r="B38" s="93"/>
      <c r="C38" s="93"/>
      <c r="D38" s="93"/>
      <c r="E38" s="93"/>
      <c r="F38" s="93"/>
      <c r="G38" s="93"/>
    </row>
    <row r="39" spans="1:10" x14ac:dyDescent="0.3">
      <c r="A39" s="68" t="s">
        <v>56</v>
      </c>
      <c r="B39" s="78" t="s">
        <v>57</v>
      </c>
      <c r="C39" s="79"/>
      <c r="D39" s="80"/>
      <c r="E39" s="84" t="s">
        <v>58</v>
      </c>
      <c r="F39" s="90" t="s">
        <v>59</v>
      </c>
      <c r="G39" s="105" t="s">
        <v>43</v>
      </c>
    </row>
    <row r="40" spans="1:10" x14ac:dyDescent="0.3">
      <c r="A40" s="69"/>
      <c r="B40" s="81"/>
      <c r="C40" s="82"/>
      <c r="D40" s="83"/>
      <c r="E40" s="85"/>
      <c r="F40" s="91"/>
      <c r="G40" s="106"/>
    </row>
    <row r="41" spans="1:10" ht="15.75" thickBot="1" x14ac:dyDescent="0.3">
      <c r="A41" s="4">
        <v>3100</v>
      </c>
      <c r="B41" s="63" t="s">
        <v>61</v>
      </c>
      <c r="C41" s="64"/>
      <c r="D41" s="65"/>
      <c r="E41" s="33">
        <v>78.923779329548381</v>
      </c>
      <c r="F41" s="42">
        <f>E41*A41</f>
        <v>244663.71592159997</v>
      </c>
      <c r="G41" s="35">
        <f>F41*60</f>
        <v>14679822.955295999</v>
      </c>
      <c r="H41" s="46">
        <f>ROUND(E41,2)</f>
        <v>78.92</v>
      </c>
      <c r="I41" s="46">
        <f>A41*H41</f>
        <v>244652</v>
      </c>
      <c r="J41" s="46">
        <f>I41*60</f>
        <v>14679120</v>
      </c>
    </row>
    <row r="42" spans="1:10" ht="15.75" thickBot="1" x14ac:dyDescent="0.3">
      <c r="A42" s="9"/>
      <c r="B42" s="9"/>
      <c r="C42" s="9"/>
      <c r="D42" s="9"/>
      <c r="E42" s="41"/>
      <c r="F42" s="14" t="s">
        <v>26</v>
      </c>
      <c r="G42" s="47">
        <f>G41</f>
        <v>14679822.955295999</v>
      </c>
    </row>
    <row r="43" spans="1:10" ht="11.25" customHeight="1" x14ac:dyDescent="0.25">
      <c r="A43" s="9"/>
      <c r="B43" s="9"/>
      <c r="C43" s="9"/>
      <c r="D43" s="9"/>
      <c r="E43" s="41"/>
      <c r="F43" s="20"/>
      <c r="G43" s="23"/>
    </row>
    <row r="44" spans="1:10" x14ac:dyDescent="0.3">
      <c r="A44" s="92" t="s">
        <v>37</v>
      </c>
      <c r="B44" s="93"/>
      <c r="C44" s="93"/>
      <c r="D44" s="93"/>
      <c r="E44" s="93"/>
      <c r="F44" s="93"/>
      <c r="G44" s="93"/>
    </row>
    <row r="45" spans="1:10" ht="24" x14ac:dyDescent="0.3">
      <c r="A45" s="5" t="s">
        <v>0</v>
      </c>
      <c r="B45" s="5" t="s">
        <v>1</v>
      </c>
      <c r="C45" s="97" t="s">
        <v>29</v>
      </c>
      <c r="D45" s="98"/>
      <c r="E45" s="39" t="s">
        <v>17</v>
      </c>
      <c r="F45" s="5" t="s">
        <v>18</v>
      </c>
      <c r="G45" s="22" t="s">
        <v>43</v>
      </c>
    </row>
    <row r="46" spans="1:10" ht="15" x14ac:dyDescent="0.25">
      <c r="A46" s="3" t="s">
        <v>2</v>
      </c>
      <c r="B46" s="4">
        <v>104</v>
      </c>
      <c r="C46" s="99" t="s">
        <v>13</v>
      </c>
      <c r="D46" s="99"/>
      <c r="E46" s="33">
        <v>425.48936300000003</v>
      </c>
      <c r="F46" s="33">
        <f>E46*B46</f>
        <v>44250.893752000004</v>
      </c>
      <c r="G46" s="36">
        <f>F46*60</f>
        <v>2655053.62512</v>
      </c>
      <c r="H46" s="46">
        <f>ROUND(E46,2)</f>
        <v>425.49</v>
      </c>
      <c r="I46" s="46">
        <f>B46*H46</f>
        <v>44250.96</v>
      </c>
      <c r="J46" s="46">
        <f>I46*60</f>
        <v>2655057.6</v>
      </c>
    </row>
    <row r="47" spans="1:10" ht="15.75" thickBot="1" x14ac:dyDescent="0.3">
      <c r="A47" s="3" t="s">
        <v>3</v>
      </c>
      <c r="B47" s="4">
        <v>257</v>
      </c>
      <c r="C47" s="88" t="s">
        <v>12</v>
      </c>
      <c r="D47" s="89"/>
      <c r="E47" s="33">
        <v>694.99166003189157</v>
      </c>
      <c r="F47" s="33">
        <f>E47*B47</f>
        <v>178612.85662819614</v>
      </c>
      <c r="G47" s="35">
        <f>F47*60</f>
        <v>10716771.397691768</v>
      </c>
      <c r="H47" s="46">
        <f>ROUND(E47,2)</f>
        <v>694.99</v>
      </c>
      <c r="I47" s="46">
        <f>B47*H47</f>
        <v>178612.43</v>
      </c>
      <c r="J47" s="46">
        <f>I47*60</f>
        <v>10716745.799999999</v>
      </c>
    </row>
    <row r="48" spans="1:10" ht="15.75" thickBot="1" x14ac:dyDescent="0.3">
      <c r="A48" s="9"/>
      <c r="B48" s="10"/>
      <c r="C48" s="10"/>
      <c r="D48" s="10"/>
      <c r="E48" s="41"/>
      <c r="F48" s="14" t="s">
        <v>27</v>
      </c>
      <c r="G48" s="47">
        <f>SUM(G46:G47)</f>
        <v>13371825.022811767</v>
      </c>
    </row>
    <row r="49" spans="1:10" s="17" customFormat="1" ht="15.75" customHeight="1" x14ac:dyDescent="0.25">
      <c r="A49" s="92" t="s">
        <v>38</v>
      </c>
      <c r="B49" s="93"/>
      <c r="C49" s="93"/>
      <c r="D49" s="93"/>
      <c r="E49" s="93"/>
      <c r="F49" s="93"/>
      <c r="G49" s="93"/>
    </row>
    <row r="50" spans="1:10" x14ac:dyDescent="0.3">
      <c r="A50" s="1" t="s">
        <v>7</v>
      </c>
      <c r="B50" s="94" t="s">
        <v>48</v>
      </c>
      <c r="C50" s="95"/>
      <c r="D50" s="96"/>
      <c r="E50" s="39" t="s">
        <v>17</v>
      </c>
      <c r="F50" s="5" t="s">
        <v>18</v>
      </c>
      <c r="G50" s="22" t="s">
        <v>43</v>
      </c>
    </row>
    <row r="51" spans="1:10" x14ac:dyDescent="0.3">
      <c r="A51" s="19">
        <v>559</v>
      </c>
      <c r="B51" s="70" t="s">
        <v>39</v>
      </c>
      <c r="C51" s="71"/>
      <c r="D51" s="72"/>
      <c r="E51" s="42">
        <v>547.3287524943521</v>
      </c>
      <c r="F51" s="42">
        <f>E51*A51</f>
        <v>305956.7726443428</v>
      </c>
      <c r="G51" s="35">
        <f>F51*60</f>
        <v>18357406.358660568</v>
      </c>
      <c r="H51" s="46">
        <f>ROUND(E51,2)</f>
        <v>547.33000000000004</v>
      </c>
      <c r="I51" s="46">
        <f>H51*A51</f>
        <v>305957.47000000003</v>
      </c>
      <c r="J51" s="46">
        <f>I51*60</f>
        <v>18357448.200000003</v>
      </c>
    </row>
    <row r="52" spans="1:10" ht="22.5" customHeight="1" x14ac:dyDescent="0.3">
      <c r="A52" s="19">
        <v>125</v>
      </c>
      <c r="B52" s="70" t="s">
        <v>62</v>
      </c>
      <c r="C52" s="71"/>
      <c r="D52" s="72"/>
      <c r="E52" s="42">
        <v>557.05359999999996</v>
      </c>
      <c r="F52" s="42">
        <f t="shared" ref="F52:F59" si="11">E52*A52</f>
        <v>69631.7</v>
      </c>
      <c r="G52" s="35">
        <f t="shared" ref="G52:G59" si="12">F52*60</f>
        <v>4177902</v>
      </c>
      <c r="H52" s="46">
        <f t="shared" ref="H52:H59" si="13">ROUND(E52,2)</f>
        <v>557.04999999999995</v>
      </c>
      <c r="I52" s="46">
        <f t="shared" ref="I52:I59" si="14">H52*A52</f>
        <v>69631.25</v>
      </c>
      <c r="J52" s="46">
        <f t="shared" ref="J52:J59" si="15">I52*60</f>
        <v>4177875</v>
      </c>
    </row>
    <row r="53" spans="1:10" x14ac:dyDescent="0.3">
      <c r="A53" s="19">
        <v>373</v>
      </c>
      <c r="B53" s="70" t="s">
        <v>63</v>
      </c>
      <c r="C53" s="71"/>
      <c r="D53" s="72"/>
      <c r="E53" s="42">
        <v>475.16482251518278</v>
      </c>
      <c r="F53" s="42">
        <f t="shared" si="11"/>
        <v>177236.47879816318</v>
      </c>
      <c r="G53" s="35">
        <f t="shared" si="12"/>
        <v>10634188.727889791</v>
      </c>
      <c r="H53" s="46">
        <f t="shared" si="13"/>
        <v>475.16</v>
      </c>
      <c r="I53" s="46">
        <f t="shared" si="14"/>
        <v>177234.68000000002</v>
      </c>
      <c r="J53" s="46">
        <f t="shared" si="15"/>
        <v>10634080.800000001</v>
      </c>
    </row>
    <row r="54" spans="1:10" x14ac:dyDescent="0.3">
      <c r="A54" s="19">
        <v>134</v>
      </c>
      <c r="B54" s="70" t="s">
        <v>40</v>
      </c>
      <c r="C54" s="71"/>
      <c r="D54" s="72"/>
      <c r="E54" s="42">
        <v>465.65151990049753</v>
      </c>
      <c r="F54" s="42">
        <f t="shared" si="11"/>
        <v>62397.303666666667</v>
      </c>
      <c r="G54" s="35">
        <f t="shared" si="12"/>
        <v>3743838.22</v>
      </c>
      <c r="H54" s="46">
        <f t="shared" si="13"/>
        <v>465.65</v>
      </c>
      <c r="I54" s="46">
        <f t="shared" si="14"/>
        <v>62397.1</v>
      </c>
      <c r="J54" s="46">
        <f t="shared" si="15"/>
        <v>3743826</v>
      </c>
    </row>
    <row r="55" spans="1:10" x14ac:dyDescent="0.3">
      <c r="A55" s="19">
        <v>100</v>
      </c>
      <c r="B55" s="70" t="s">
        <v>41</v>
      </c>
      <c r="C55" s="71"/>
      <c r="D55" s="72"/>
      <c r="E55" s="42">
        <v>465.65152</v>
      </c>
      <c r="F55" s="42">
        <f t="shared" si="11"/>
        <v>46565.152000000002</v>
      </c>
      <c r="G55" s="35">
        <f t="shared" si="12"/>
        <v>2793909.12</v>
      </c>
      <c r="H55" s="46">
        <f t="shared" si="13"/>
        <v>465.65</v>
      </c>
      <c r="I55" s="46">
        <f t="shared" si="14"/>
        <v>46565</v>
      </c>
      <c r="J55" s="46">
        <f t="shared" si="15"/>
        <v>2793900</v>
      </c>
    </row>
    <row r="56" spans="1:10" x14ac:dyDescent="0.3">
      <c r="A56" s="19">
        <v>14</v>
      </c>
      <c r="B56" s="70" t="s">
        <v>69</v>
      </c>
      <c r="C56" s="71"/>
      <c r="D56" s="72"/>
      <c r="E56" s="42">
        <v>838.79257008954755</v>
      </c>
      <c r="F56" s="42">
        <f t="shared" si="11"/>
        <v>11743.095981253666</v>
      </c>
      <c r="G56" s="35">
        <f t="shared" si="12"/>
        <v>704585.75887521997</v>
      </c>
      <c r="H56" s="46">
        <f t="shared" si="13"/>
        <v>838.79</v>
      </c>
      <c r="I56" s="46">
        <f t="shared" si="14"/>
        <v>11743.06</v>
      </c>
      <c r="J56" s="46">
        <f t="shared" si="15"/>
        <v>704583.6</v>
      </c>
    </row>
    <row r="57" spans="1:10" ht="25.5" customHeight="1" x14ac:dyDescent="0.3">
      <c r="A57" s="19">
        <v>200</v>
      </c>
      <c r="B57" s="70" t="s">
        <v>70</v>
      </c>
      <c r="C57" s="71"/>
      <c r="D57" s="72"/>
      <c r="E57" s="42">
        <v>1524.5</v>
      </c>
      <c r="F57" s="42">
        <f t="shared" si="11"/>
        <v>304900</v>
      </c>
      <c r="G57" s="35">
        <f t="shared" si="12"/>
        <v>18294000</v>
      </c>
      <c r="H57" s="46">
        <f t="shared" si="13"/>
        <v>1524.5</v>
      </c>
      <c r="I57" s="46">
        <f t="shared" si="14"/>
        <v>304900</v>
      </c>
      <c r="J57" s="46">
        <f t="shared" si="15"/>
        <v>18294000</v>
      </c>
    </row>
    <row r="58" spans="1:10" x14ac:dyDescent="0.3">
      <c r="A58" s="19">
        <v>86</v>
      </c>
      <c r="B58" s="70" t="s">
        <v>42</v>
      </c>
      <c r="C58" s="71"/>
      <c r="D58" s="72"/>
      <c r="E58" s="42">
        <v>528.59</v>
      </c>
      <c r="F58" s="42">
        <f t="shared" si="11"/>
        <v>45458.740000000005</v>
      </c>
      <c r="G58" s="35">
        <f t="shared" si="12"/>
        <v>2727524.4000000004</v>
      </c>
      <c r="H58" s="46">
        <f t="shared" si="13"/>
        <v>528.59</v>
      </c>
      <c r="I58" s="46">
        <f t="shared" si="14"/>
        <v>45458.740000000005</v>
      </c>
      <c r="J58" s="46">
        <f t="shared" si="15"/>
        <v>2727524.4000000004</v>
      </c>
    </row>
    <row r="59" spans="1:10" ht="15" x14ac:dyDescent="0.25">
      <c r="A59" s="19">
        <v>100</v>
      </c>
      <c r="B59" s="70" t="s">
        <v>50</v>
      </c>
      <c r="C59" s="71"/>
      <c r="D59" s="72"/>
      <c r="E59" s="42">
        <v>1509.63</v>
      </c>
      <c r="F59" s="42">
        <f t="shared" si="11"/>
        <v>150963</v>
      </c>
      <c r="G59" s="35">
        <f t="shared" si="12"/>
        <v>9057780</v>
      </c>
      <c r="H59" s="46">
        <f t="shared" si="13"/>
        <v>1509.63</v>
      </c>
      <c r="I59" s="46">
        <f t="shared" si="14"/>
        <v>150963</v>
      </c>
      <c r="J59" s="46">
        <f t="shared" si="15"/>
        <v>9057780</v>
      </c>
    </row>
    <row r="60" spans="1:10" ht="15" x14ac:dyDescent="0.25">
      <c r="A60" s="76" t="s">
        <v>73</v>
      </c>
      <c r="B60" s="77"/>
      <c r="C60" s="77"/>
      <c r="D60" s="77"/>
      <c r="E60" s="77"/>
      <c r="F60" s="33">
        <f>SUM(F51:F59)</f>
        <v>1174852.2430904261</v>
      </c>
      <c r="G60" s="54">
        <f t="shared" ref="G60" si="16">F60*60</f>
        <v>70491134.585425571</v>
      </c>
      <c r="J60" s="46">
        <f>SUM(J51:J59)</f>
        <v>70491018</v>
      </c>
    </row>
    <row r="61" spans="1:10" ht="15" customHeight="1" x14ac:dyDescent="0.3">
      <c r="A61" s="28" t="s">
        <v>7</v>
      </c>
      <c r="B61" s="107" t="s">
        <v>35</v>
      </c>
      <c r="C61" s="108"/>
      <c r="D61" s="109"/>
      <c r="E61" s="100"/>
      <c r="F61" s="101"/>
      <c r="G61" s="102"/>
    </row>
    <row r="62" spans="1:10" ht="25.5" customHeight="1" x14ac:dyDescent="0.3">
      <c r="A62" s="27">
        <v>200</v>
      </c>
      <c r="B62" s="70" t="s">
        <v>65</v>
      </c>
      <c r="C62" s="71"/>
      <c r="D62" s="72"/>
      <c r="E62" s="42">
        <v>15.72</v>
      </c>
      <c r="F62" s="42">
        <f>E62*A62</f>
        <v>3144</v>
      </c>
      <c r="G62" s="35">
        <f t="shared" ref="G62:G70" si="17">F62*60</f>
        <v>188640</v>
      </c>
      <c r="H62" s="46"/>
      <c r="I62" s="17"/>
    </row>
    <row r="63" spans="1:10" ht="15" customHeight="1" x14ac:dyDescent="0.25">
      <c r="A63" s="27">
        <v>300</v>
      </c>
      <c r="B63" s="70" t="s">
        <v>44</v>
      </c>
      <c r="C63" s="71"/>
      <c r="D63" s="72"/>
      <c r="E63" s="42">
        <v>15.72</v>
      </c>
      <c r="F63" s="42">
        <f t="shared" ref="F63:F69" si="18">E63*A63</f>
        <v>4716</v>
      </c>
      <c r="G63" s="35">
        <f t="shared" si="17"/>
        <v>282960</v>
      </c>
      <c r="I63" s="17"/>
    </row>
    <row r="64" spans="1:10" ht="25.5" customHeight="1" x14ac:dyDescent="0.3">
      <c r="A64" s="27">
        <v>300</v>
      </c>
      <c r="B64" s="70" t="s">
        <v>64</v>
      </c>
      <c r="C64" s="71"/>
      <c r="D64" s="72"/>
      <c r="E64" s="42">
        <v>15.72</v>
      </c>
      <c r="F64" s="42">
        <f t="shared" si="18"/>
        <v>4716</v>
      </c>
      <c r="G64" s="35">
        <f t="shared" si="17"/>
        <v>282960</v>
      </c>
      <c r="I64" s="17"/>
    </row>
    <row r="65" spans="1:10" ht="15" customHeight="1" x14ac:dyDescent="0.3">
      <c r="A65" s="27">
        <v>100</v>
      </c>
      <c r="B65" s="70" t="s">
        <v>45</v>
      </c>
      <c r="C65" s="71"/>
      <c r="D65" s="72"/>
      <c r="E65" s="42">
        <v>15.72</v>
      </c>
      <c r="F65" s="42">
        <f t="shared" si="18"/>
        <v>1572</v>
      </c>
      <c r="G65" s="35">
        <f t="shared" si="17"/>
        <v>94320</v>
      </c>
      <c r="I65" s="17"/>
    </row>
    <row r="66" spans="1:10" x14ac:dyDescent="0.3">
      <c r="A66" s="27">
        <v>300</v>
      </c>
      <c r="B66" s="70" t="s">
        <v>46</v>
      </c>
      <c r="C66" s="71"/>
      <c r="D66" s="72"/>
      <c r="E66" s="42">
        <v>15.72</v>
      </c>
      <c r="F66" s="42">
        <f t="shared" si="18"/>
        <v>4716</v>
      </c>
      <c r="G66" s="35">
        <f t="shared" si="17"/>
        <v>282960</v>
      </c>
      <c r="I66" s="17"/>
    </row>
    <row r="67" spans="1:10" ht="15" customHeight="1" x14ac:dyDescent="0.3">
      <c r="A67" s="27">
        <v>125</v>
      </c>
      <c r="B67" s="70" t="s">
        <v>66</v>
      </c>
      <c r="C67" s="71"/>
      <c r="D67" s="72"/>
      <c r="E67" s="42">
        <v>15.72</v>
      </c>
      <c r="F67" s="42">
        <f t="shared" si="18"/>
        <v>1965</v>
      </c>
      <c r="G67" s="35">
        <f t="shared" si="17"/>
        <v>117900</v>
      </c>
      <c r="I67" s="17"/>
    </row>
    <row r="68" spans="1:10" ht="21.75" customHeight="1" x14ac:dyDescent="0.3">
      <c r="A68" s="27">
        <v>100</v>
      </c>
      <c r="B68" s="70" t="s">
        <v>47</v>
      </c>
      <c r="C68" s="71"/>
      <c r="D68" s="72"/>
      <c r="E68" s="42">
        <v>15.72</v>
      </c>
      <c r="F68" s="42">
        <f t="shared" si="18"/>
        <v>1572</v>
      </c>
      <c r="G68" s="35">
        <f t="shared" si="17"/>
        <v>94320</v>
      </c>
      <c r="I68" s="17"/>
    </row>
    <row r="69" spans="1:10" ht="24" customHeight="1" x14ac:dyDescent="0.3">
      <c r="A69" s="32">
        <v>1</v>
      </c>
      <c r="B69" s="70" t="s">
        <v>76</v>
      </c>
      <c r="C69" s="71"/>
      <c r="D69" s="72"/>
      <c r="E69" s="43">
        <v>22398.87</v>
      </c>
      <c r="F69" s="42">
        <f t="shared" si="18"/>
        <v>22398.87</v>
      </c>
      <c r="G69" s="35">
        <f t="shared" si="17"/>
        <v>1343932.2</v>
      </c>
      <c r="I69" s="17"/>
    </row>
    <row r="70" spans="1:10" ht="15" x14ac:dyDescent="0.25">
      <c r="A70" s="67" t="s">
        <v>73</v>
      </c>
      <c r="B70" s="67"/>
      <c r="C70" s="67"/>
      <c r="D70" s="67"/>
      <c r="E70" s="67"/>
      <c r="F70" s="33">
        <f>SUM(F62:F69)</f>
        <v>44799.869999999995</v>
      </c>
      <c r="G70" s="54">
        <f t="shared" si="17"/>
        <v>2687992.1999999997</v>
      </c>
      <c r="I70" s="17"/>
    </row>
    <row r="71" spans="1:10" ht="15" x14ac:dyDescent="0.25">
      <c r="A71" s="31" t="s">
        <v>7</v>
      </c>
      <c r="B71" s="104" t="s">
        <v>49</v>
      </c>
      <c r="C71" s="104"/>
      <c r="D71" s="104"/>
      <c r="E71" s="103"/>
      <c r="F71" s="103"/>
      <c r="G71" s="103"/>
    </row>
    <row r="72" spans="1:10" ht="15" x14ac:dyDescent="0.25">
      <c r="A72" s="19">
        <v>1</v>
      </c>
      <c r="B72" s="70" t="s">
        <v>32</v>
      </c>
      <c r="C72" s="71"/>
      <c r="D72" s="72"/>
      <c r="E72" s="42">
        <v>101129.43427944501</v>
      </c>
      <c r="F72" s="42">
        <f>E72*A72</f>
        <v>101129.43427944501</v>
      </c>
      <c r="G72" s="35">
        <f>F72*60</f>
        <v>6067766.0567667</v>
      </c>
      <c r="H72" s="46">
        <f>ROUND(E72,2)</f>
        <v>101129.43</v>
      </c>
      <c r="I72" s="46">
        <f>H72*1</f>
        <v>101129.43</v>
      </c>
      <c r="J72" s="46">
        <f>I72*60</f>
        <v>6067765.7999999998</v>
      </c>
    </row>
    <row r="73" spans="1:10" ht="15" x14ac:dyDescent="0.25">
      <c r="A73" s="19">
        <v>15</v>
      </c>
      <c r="B73" s="73" t="s">
        <v>52</v>
      </c>
      <c r="C73" s="74"/>
      <c r="D73" s="75"/>
      <c r="E73" s="44">
        <v>1344.5</v>
      </c>
      <c r="F73" s="42">
        <f t="shared" ref="F73:F74" si="19">E73*A73</f>
        <v>20167.5</v>
      </c>
      <c r="G73" s="35">
        <f>F73*60</f>
        <v>1210050</v>
      </c>
      <c r="H73" s="46">
        <f t="shared" ref="H73:H74" si="20">ROUND(E73,2)</f>
        <v>1344.5</v>
      </c>
      <c r="I73" s="46">
        <f>H73*A73</f>
        <v>20167.5</v>
      </c>
      <c r="J73" s="46">
        <f t="shared" ref="J73:J74" si="21">I73*60</f>
        <v>1210050</v>
      </c>
    </row>
    <row r="74" spans="1:10" ht="15" x14ac:dyDescent="0.25">
      <c r="A74" s="15">
        <v>200</v>
      </c>
      <c r="B74" s="70" t="s">
        <v>72</v>
      </c>
      <c r="C74" s="71"/>
      <c r="D74" s="72"/>
      <c r="E74" s="45">
        <v>50</v>
      </c>
      <c r="F74" s="42">
        <f t="shared" si="19"/>
        <v>10000</v>
      </c>
      <c r="G74" s="35">
        <f>F74*60</f>
        <v>600000</v>
      </c>
      <c r="H74" s="46">
        <f t="shared" si="20"/>
        <v>50</v>
      </c>
      <c r="I74" s="46">
        <f>H74*200</f>
        <v>10000</v>
      </c>
      <c r="J74" s="46">
        <f t="shared" si="21"/>
        <v>600000</v>
      </c>
    </row>
    <row r="75" spans="1:10" ht="15.75" thickBot="1" x14ac:dyDescent="0.3">
      <c r="A75" s="67" t="s">
        <v>73</v>
      </c>
      <c r="B75" s="67"/>
      <c r="C75" s="67"/>
      <c r="D75" s="67"/>
      <c r="E75" s="67"/>
      <c r="F75" s="42">
        <f>SUM(F72:F74)</f>
        <v>131296.93427944501</v>
      </c>
      <c r="G75" s="35">
        <f>F75*60</f>
        <v>7877816.0567667</v>
      </c>
      <c r="H75" s="46"/>
      <c r="J75" s="46">
        <f>SUM(J72:J74)</f>
        <v>7877815.7999999998</v>
      </c>
    </row>
    <row r="76" spans="1:10" ht="15.75" thickBot="1" x14ac:dyDescent="0.3">
      <c r="A76" s="9"/>
      <c r="B76" s="9"/>
      <c r="C76" s="9"/>
      <c r="D76" s="9"/>
      <c r="E76" s="41"/>
      <c r="F76" s="55" t="s">
        <v>28</v>
      </c>
      <c r="G76" s="47">
        <f>G60+G70+G75</f>
        <v>81056942.842192277</v>
      </c>
    </row>
    <row r="77" spans="1:10" ht="15.75" thickBot="1" x14ac:dyDescent="0.3">
      <c r="A77" s="9"/>
      <c r="B77" s="9"/>
      <c r="C77" s="9"/>
      <c r="D77" s="9"/>
      <c r="E77" s="41"/>
      <c r="F77" s="18"/>
      <c r="G77" s="24"/>
      <c r="H77" s="58" t="s">
        <v>79</v>
      </c>
      <c r="I77" s="58" t="s">
        <v>80</v>
      </c>
    </row>
    <row r="78" spans="1:10" s="16" customFormat="1" ht="15" thickBot="1" x14ac:dyDescent="0.35">
      <c r="A78" s="86" t="s">
        <v>30</v>
      </c>
      <c r="B78" s="86"/>
      <c r="C78" s="86"/>
      <c r="D78" s="86"/>
      <c r="E78" s="86"/>
      <c r="F78" s="86"/>
      <c r="G78" s="25">
        <f>SUM(G76+G48+G42+G36+G31+G24+G15)</f>
        <v>130945725.48387377</v>
      </c>
      <c r="H78" s="57">
        <f>G78/5</f>
        <v>26189145.096774753</v>
      </c>
      <c r="I78" s="56">
        <f>H78/12</f>
        <v>2182428.7580645629</v>
      </c>
      <c r="J78" s="57"/>
    </row>
    <row r="79" spans="1:10" ht="10.5" customHeight="1" x14ac:dyDescent="0.25"/>
    <row r="80" spans="1:10" ht="26.25" customHeight="1" x14ac:dyDescent="0.3">
      <c r="A80" s="87" t="s">
        <v>51</v>
      </c>
      <c r="B80" s="87"/>
      <c r="C80" s="87"/>
      <c r="D80" s="87"/>
      <c r="E80" s="87"/>
      <c r="F80" s="87"/>
      <c r="G80" s="87"/>
    </row>
    <row r="82" spans="6:6" ht="15" x14ac:dyDescent="0.25">
      <c r="F82" t="s">
        <v>78</v>
      </c>
    </row>
  </sheetData>
  <mergeCells count="75">
    <mergeCell ref="B14:D14"/>
    <mergeCell ref="B10:D10"/>
    <mergeCell ref="C28:D28"/>
    <mergeCell ref="B13:D13"/>
    <mergeCell ref="A19:C19"/>
    <mergeCell ref="D19:E19"/>
    <mergeCell ref="C27:D27"/>
    <mergeCell ref="D20:E20"/>
    <mergeCell ref="D21:E21"/>
    <mergeCell ref="D23:E23"/>
    <mergeCell ref="D22:E22"/>
    <mergeCell ref="A23:C23"/>
    <mergeCell ref="A20:C20"/>
    <mergeCell ref="A21:C21"/>
    <mergeCell ref="A22:C22"/>
    <mergeCell ref="A1:G1"/>
    <mergeCell ref="A18:G18"/>
    <mergeCell ref="C29:D29"/>
    <mergeCell ref="B34:D34"/>
    <mergeCell ref="B6:D6"/>
    <mergeCell ref="B7:D7"/>
    <mergeCell ref="B8:D8"/>
    <mergeCell ref="B9:D9"/>
    <mergeCell ref="B11:D11"/>
    <mergeCell ref="B12:D12"/>
    <mergeCell ref="B15:D15"/>
    <mergeCell ref="E15:F15"/>
    <mergeCell ref="A33:G33"/>
    <mergeCell ref="A3:G3"/>
    <mergeCell ref="A5:G5"/>
    <mergeCell ref="A26:G26"/>
    <mergeCell ref="A38:G38"/>
    <mergeCell ref="B41:D41"/>
    <mergeCell ref="A49:G49"/>
    <mergeCell ref="B50:D50"/>
    <mergeCell ref="B72:D72"/>
    <mergeCell ref="A44:G44"/>
    <mergeCell ref="C45:D45"/>
    <mergeCell ref="C46:D46"/>
    <mergeCell ref="E61:G61"/>
    <mergeCell ref="B58:D58"/>
    <mergeCell ref="B59:D59"/>
    <mergeCell ref="E71:G71"/>
    <mergeCell ref="B71:D71"/>
    <mergeCell ref="G39:G40"/>
    <mergeCell ref="B61:D61"/>
    <mergeCell ref="B65:D65"/>
    <mergeCell ref="B66:D66"/>
    <mergeCell ref="B39:D40"/>
    <mergeCell ref="E39:E40"/>
    <mergeCell ref="A78:F78"/>
    <mergeCell ref="A80:G80"/>
    <mergeCell ref="C47:D47"/>
    <mergeCell ref="F39:F40"/>
    <mergeCell ref="B53:D53"/>
    <mergeCell ref="B57:D57"/>
    <mergeCell ref="B54:D54"/>
    <mergeCell ref="B55:D55"/>
    <mergeCell ref="B56:D56"/>
    <mergeCell ref="B35:D35"/>
    <mergeCell ref="C30:D30"/>
    <mergeCell ref="A75:E75"/>
    <mergeCell ref="A39:A40"/>
    <mergeCell ref="B74:D74"/>
    <mergeCell ref="B73:D73"/>
    <mergeCell ref="B62:D62"/>
    <mergeCell ref="B63:D63"/>
    <mergeCell ref="B64:D64"/>
    <mergeCell ref="A60:E60"/>
    <mergeCell ref="A70:E70"/>
    <mergeCell ref="B68:D68"/>
    <mergeCell ref="B67:D67"/>
    <mergeCell ref="B51:D51"/>
    <mergeCell ref="B52:D52"/>
    <mergeCell ref="B69:D6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showGridLines="0" tabSelected="1" zoomScale="120" zoomScaleNormal="120" workbookViewId="0">
      <selection activeCell="A5" sqref="A5:G5"/>
    </sheetView>
  </sheetViews>
  <sheetFormatPr defaultRowHeight="13.8" x14ac:dyDescent="0.25"/>
  <cols>
    <col min="1" max="1" width="11" style="135" customWidth="1"/>
    <col min="2" max="2" width="10.5546875" style="135" customWidth="1"/>
    <col min="3" max="3" width="11.88671875" style="135" customWidth="1"/>
    <col min="4" max="4" width="13.44140625" style="135" customWidth="1"/>
    <col min="5" max="5" width="16.6640625" style="140" customWidth="1"/>
    <col min="6" max="6" width="16.6640625" style="135" customWidth="1"/>
    <col min="7" max="7" width="17.33203125" style="151" bestFit="1" customWidth="1"/>
    <col min="8" max="8" width="19.5546875" style="135" bestFit="1" customWidth="1"/>
    <col min="9" max="9" width="17.6640625" style="135" bestFit="1" customWidth="1"/>
    <col min="10" max="10" width="17.33203125" style="135" bestFit="1" customWidth="1"/>
    <col min="11" max="16384" width="8.88671875" style="135"/>
  </cols>
  <sheetData>
    <row r="1" spans="1:10" ht="15.6" x14ac:dyDescent="0.3">
      <c r="A1" s="110" t="s">
        <v>19</v>
      </c>
      <c r="B1" s="110"/>
      <c r="C1" s="110"/>
      <c r="D1" s="110"/>
      <c r="E1" s="110"/>
      <c r="F1" s="110"/>
      <c r="G1" s="110"/>
    </row>
    <row r="2" spans="1:10" x14ac:dyDescent="0.25">
      <c r="A2" s="136"/>
      <c r="B2" s="136"/>
      <c r="C2" s="136"/>
      <c r="D2" s="136"/>
      <c r="E2" s="137"/>
      <c r="F2" s="136"/>
      <c r="G2" s="138"/>
    </row>
    <row r="3" spans="1:10" ht="15.6" x14ac:dyDescent="0.3">
      <c r="A3" s="110" t="s">
        <v>14</v>
      </c>
      <c r="B3" s="118"/>
      <c r="C3" s="118"/>
      <c r="D3" s="118"/>
      <c r="E3" s="118"/>
      <c r="F3" s="118"/>
      <c r="G3" s="118"/>
    </row>
    <row r="4" spans="1:10" x14ac:dyDescent="0.25">
      <c r="A4" s="139"/>
      <c r="B4" s="139"/>
      <c r="C4" s="139"/>
      <c r="D4" s="139"/>
      <c r="E4" s="137"/>
      <c r="F4" s="136"/>
      <c r="G4" s="138"/>
    </row>
    <row r="5" spans="1:10" x14ac:dyDescent="0.25">
      <c r="A5" s="92" t="s">
        <v>15</v>
      </c>
      <c r="B5" s="93"/>
      <c r="C5" s="93"/>
      <c r="D5" s="93"/>
      <c r="E5" s="93"/>
      <c r="F5" s="93"/>
      <c r="G5" s="93"/>
      <c r="I5" s="140"/>
    </row>
    <row r="6" spans="1:10" ht="24" x14ac:dyDescent="0.25">
      <c r="A6" s="60" t="s">
        <v>0</v>
      </c>
      <c r="B6" s="115" t="s">
        <v>16</v>
      </c>
      <c r="C6" s="115"/>
      <c r="D6" s="115"/>
      <c r="E6" s="39" t="s">
        <v>17</v>
      </c>
      <c r="F6" s="60" t="s">
        <v>18</v>
      </c>
      <c r="G6" s="22" t="s">
        <v>43</v>
      </c>
      <c r="I6" s="140"/>
      <c r="J6" s="140"/>
    </row>
    <row r="7" spans="1:10" x14ac:dyDescent="0.25">
      <c r="A7" s="62" t="s">
        <v>2</v>
      </c>
      <c r="B7" s="66">
        <v>88</v>
      </c>
      <c r="C7" s="66"/>
      <c r="D7" s="66"/>
      <c r="E7" s="34">
        <v>252.86</v>
      </c>
      <c r="F7" s="33">
        <f>E7*B7</f>
        <v>22251.68</v>
      </c>
      <c r="G7" s="36">
        <f>F7*60</f>
        <v>1335100.8</v>
      </c>
      <c r="H7" s="140"/>
      <c r="I7" s="140"/>
      <c r="J7" s="140"/>
    </row>
    <row r="8" spans="1:10" x14ac:dyDescent="0.25">
      <c r="A8" s="62" t="s">
        <v>3</v>
      </c>
      <c r="B8" s="66">
        <v>224</v>
      </c>
      <c r="C8" s="66"/>
      <c r="D8" s="66"/>
      <c r="E8" s="34">
        <v>282.20999999999998</v>
      </c>
      <c r="F8" s="33">
        <f t="shared" ref="F8:F14" si="0">E8*B8</f>
        <v>63215.039999999994</v>
      </c>
      <c r="G8" s="36">
        <f t="shared" ref="G8:G14" si="1">F8*60</f>
        <v>3792902.3999999994</v>
      </c>
      <c r="H8" s="140"/>
      <c r="I8" s="140"/>
      <c r="J8" s="140"/>
    </row>
    <row r="9" spans="1:10" x14ac:dyDescent="0.25">
      <c r="A9" s="62" t="s">
        <v>4</v>
      </c>
      <c r="B9" s="66">
        <v>7</v>
      </c>
      <c r="C9" s="66"/>
      <c r="D9" s="66"/>
      <c r="E9" s="34">
        <v>655.55</v>
      </c>
      <c r="F9" s="33">
        <f t="shared" si="0"/>
        <v>4588.8499999999995</v>
      </c>
      <c r="G9" s="36">
        <f t="shared" si="1"/>
        <v>275330.99999999994</v>
      </c>
      <c r="H9" s="140"/>
      <c r="I9" s="140"/>
      <c r="J9" s="140"/>
    </row>
    <row r="10" spans="1:10" x14ac:dyDescent="0.25">
      <c r="A10" s="62" t="s">
        <v>33</v>
      </c>
      <c r="B10" s="66">
        <v>79</v>
      </c>
      <c r="C10" s="66"/>
      <c r="D10" s="66"/>
      <c r="E10" s="34">
        <v>752.33</v>
      </c>
      <c r="F10" s="33">
        <f t="shared" si="0"/>
        <v>59434.07</v>
      </c>
      <c r="G10" s="36">
        <f t="shared" si="1"/>
        <v>3566044.2</v>
      </c>
      <c r="H10" s="140"/>
      <c r="I10" s="140"/>
      <c r="J10" s="140"/>
    </row>
    <row r="11" spans="1:10" x14ac:dyDescent="0.25">
      <c r="A11" s="62" t="s">
        <v>5</v>
      </c>
      <c r="B11" s="66">
        <v>2</v>
      </c>
      <c r="C11" s="66"/>
      <c r="D11" s="66"/>
      <c r="E11" s="34">
        <v>1354.74</v>
      </c>
      <c r="F11" s="33">
        <f t="shared" si="0"/>
        <v>2709.48</v>
      </c>
      <c r="G11" s="36">
        <f t="shared" si="1"/>
        <v>162568.79999999999</v>
      </c>
      <c r="H11" s="140"/>
      <c r="I11" s="140"/>
      <c r="J11" s="140"/>
    </row>
    <row r="12" spans="1:10" x14ac:dyDescent="0.25">
      <c r="A12" s="62" t="s">
        <v>55</v>
      </c>
      <c r="B12" s="66">
        <v>2</v>
      </c>
      <c r="C12" s="66"/>
      <c r="D12" s="66"/>
      <c r="E12" s="34">
        <v>2534.7199999999998</v>
      </c>
      <c r="F12" s="33">
        <f t="shared" si="0"/>
        <v>5069.4399999999996</v>
      </c>
      <c r="G12" s="36">
        <f t="shared" si="1"/>
        <v>304166.39999999997</v>
      </c>
      <c r="H12" s="140"/>
      <c r="I12" s="140"/>
      <c r="J12" s="140"/>
    </row>
    <row r="13" spans="1:10" x14ac:dyDescent="0.25">
      <c r="A13" s="62" t="s">
        <v>54</v>
      </c>
      <c r="B13" s="119">
        <v>1</v>
      </c>
      <c r="C13" s="120"/>
      <c r="D13" s="121"/>
      <c r="E13" s="34">
        <v>5119.6400000000003</v>
      </c>
      <c r="F13" s="33">
        <f t="shared" si="0"/>
        <v>5119.6400000000003</v>
      </c>
      <c r="G13" s="36">
        <f t="shared" si="1"/>
        <v>307178.40000000002</v>
      </c>
      <c r="H13" s="140"/>
      <c r="I13" s="140"/>
      <c r="J13" s="140"/>
    </row>
    <row r="14" spans="1:10" ht="14.4" thickBot="1" x14ac:dyDescent="0.3">
      <c r="A14" s="62" t="s">
        <v>53</v>
      </c>
      <c r="B14" s="66">
        <v>1</v>
      </c>
      <c r="C14" s="66"/>
      <c r="D14" s="66"/>
      <c r="E14" s="51">
        <v>12114.28</v>
      </c>
      <c r="F14" s="33">
        <f t="shared" si="0"/>
        <v>12114.28</v>
      </c>
      <c r="G14" s="35">
        <f t="shared" si="1"/>
        <v>726856.8</v>
      </c>
      <c r="H14" s="140"/>
      <c r="I14" s="140"/>
      <c r="J14" s="140"/>
    </row>
    <row r="15" spans="1:10" ht="14.4" thickBot="1" x14ac:dyDescent="0.3">
      <c r="A15" s="1" t="s">
        <v>6</v>
      </c>
      <c r="B15" s="94">
        <f>SUM(B7:B14)</f>
        <v>404</v>
      </c>
      <c r="C15" s="95"/>
      <c r="D15" s="95"/>
      <c r="E15" s="116" t="s">
        <v>21</v>
      </c>
      <c r="F15" s="117"/>
      <c r="G15" s="53">
        <f>SUM(G7:G14)</f>
        <v>10470148.800000001</v>
      </c>
      <c r="I15" s="137"/>
      <c r="J15" s="140"/>
    </row>
    <row r="16" spans="1:10" x14ac:dyDescent="0.25">
      <c r="A16" s="9"/>
      <c r="B16" s="9"/>
      <c r="C16" s="9"/>
      <c r="D16" s="9"/>
      <c r="E16" s="41"/>
      <c r="F16" s="141"/>
      <c r="G16" s="142"/>
      <c r="I16" s="136"/>
      <c r="J16" s="143"/>
    </row>
    <row r="17" spans="1:10" x14ac:dyDescent="0.25">
      <c r="A17" s="9"/>
      <c r="B17" s="9"/>
      <c r="C17" s="9"/>
      <c r="D17" s="9"/>
      <c r="E17" s="41"/>
      <c r="F17" s="141"/>
      <c r="G17" s="24"/>
      <c r="J17" s="143"/>
    </row>
    <row r="18" spans="1:10" x14ac:dyDescent="0.25">
      <c r="A18" s="111" t="s">
        <v>20</v>
      </c>
      <c r="B18" s="111"/>
      <c r="C18" s="111"/>
      <c r="D18" s="111"/>
      <c r="E18" s="111"/>
      <c r="F18" s="111"/>
      <c r="G18" s="111"/>
    </row>
    <row r="19" spans="1:10" x14ac:dyDescent="0.25">
      <c r="A19" s="122" t="s">
        <v>75</v>
      </c>
      <c r="B19" s="123"/>
      <c r="C19" s="124"/>
      <c r="D19" s="122" t="s">
        <v>68</v>
      </c>
      <c r="E19" s="124"/>
      <c r="F19" s="22" t="s">
        <v>17</v>
      </c>
      <c r="G19" s="22" t="s">
        <v>43</v>
      </c>
    </row>
    <row r="20" spans="1:10" x14ac:dyDescent="0.25">
      <c r="A20" s="132">
        <v>350</v>
      </c>
      <c r="B20" s="133"/>
      <c r="C20" s="134"/>
      <c r="D20" s="125" t="s">
        <v>9</v>
      </c>
      <c r="E20" s="126"/>
      <c r="F20" s="35">
        <v>1247.07</v>
      </c>
      <c r="G20" s="35">
        <f>(F20*350)</f>
        <v>436474.5</v>
      </c>
      <c r="H20" s="140"/>
      <c r="I20" s="140"/>
    </row>
    <row r="21" spans="1:10" x14ac:dyDescent="0.25">
      <c r="A21" s="129">
        <v>150</v>
      </c>
      <c r="B21" s="130"/>
      <c r="C21" s="131"/>
      <c r="D21" s="125" t="s">
        <v>10</v>
      </c>
      <c r="E21" s="126"/>
      <c r="F21" s="35">
        <v>1247.07</v>
      </c>
      <c r="G21" s="35">
        <f>(F21*150)</f>
        <v>187060.5</v>
      </c>
      <c r="H21" s="140"/>
      <c r="I21" s="140"/>
    </row>
    <row r="22" spans="1:10" x14ac:dyDescent="0.25">
      <c r="A22" s="129">
        <v>300</v>
      </c>
      <c r="B22" s="130"/>
      <c r="C22" s="131"/>
      <c r="D22" s="125" t="s">
        <v>67</v>
      </c>
      <c r="E22" s="126"/>
      <c r="F22" s="35">
        <v>1247.07</v>
      </c>
      <c r="G22" s="35">
        <f>(F22*300)</f>
        <v>374121</v>
      </c>
      <c r="H22" s="140"/>
      <c r="I22" s="140"/>
    </row>
    <row r="23" spans="1:10" ht="28.5" customHeight="1" thickBot="1" x14ac:dyDescent="0.3">
      <c r="A23" s="129">
        <v>700</v>
      </c>
      <c r="B23" s="130"/>
      <c r="C23" s="131"/>
      <c r="D23" s="127" t="s">
        <v>74</v>
      </c>
      <c r="E23" s="128"/>
      <c r="F23" s="35">
        <v>1247.07</v>
      </c>
      <c r="G23" s="35">
        <f>(F23*700)</f>
        <v>872949</v>
      </c>
      <c r="H23" s="140"/>
      <c r="I23" s="140"/>
    </row>
    <row r="24" spans="1:10" ht="14.4" thickBot="1" x14ac:dyDescent="0.3">
      <c r="A24" s="9"/>
      <c r="B24" s="9"/>
      <c r="C24" s="9"/>
      <c r="D24" s="9"/>
      <c r="E24" s="41"/>
      <c r="F24" s="13" t="s">
        <v>22</v>
      </c>
      <c r="G24" s="47">
        <f>SUM(G20:G23)</f>
        <v>1870605</v>
      </c>
      <c r="I24" s="140"/>
    </row>
    <row r="25" spans="1:10" x14ac:dyDescent="0.25">
      <c r="A25" s="9"/>
      <c r="B25" s="9"/>
      <c r="C25" s="9"/>
      <c r="D25" s="9"/>
      <c r="E25" s="41"/>
      <c r="F25" s="30"/>
      <c r="G25" s="23"/>
    </row>
    <row r="26" spans="1:10" x14ac:dyDescent="0.25">
      <c r="A26" s="92" t="s">
        <v>24</v>
      </c>
      <c r="B26" s="92"/>
      <c r="C26" s="92"/>
      <c r="D26" s="92"/>
      <c r="E26" s="92"/>
      <c r="F26" s="92"/>
      <c r="G26" s="92"/>
    </row>
    <row r="27" spans="1:10" ht="24" x14ac:dyDescent="0.25">
      <c r="A27" s="60" t="s">
        <v>0</v>
      </c>
      <c r="B27" s="60" t="s">
        <v>1</v>
      </c>
      <c r="C27" s="112" t="s">
        <v>8</v>
      </c>
      <c r="D27" s="114"/>
      <c r="E27" s="39" t="s">
        <v>17</v>
      </c>
      <c r="F27" s="60" t="s">
        <v>18</v>
      </c>
      <c r="G27" s="22" t="s">
        <v>43</v>
      </c>
    </row>
    <row r="28" spans="1:10" x14ac:dyDescent="0.25">
      <c r="A28" s="2" t="s">
        <v>77</v>
      </c>
      <c r="B28" s="2">
        <v>1</v>
      </c>
      <c r="C28" s="66" t="s">
        <v>11</v>
      </c>
      <c r="D28" s="66"/>
      <c r="E28" s="37">
        <v>6145.53</v>
      </c>
      <c r="F28" s="37">
        <f>E28*B28</f>
        <v>6145.53</v>
      </c>
      <c r="G28" s="37">
        <f>F28*60</f>
        <v>368731.8</v>
      </c>
      <c r="H28" s="140"/>
      <c r="I28" s="140"/>
    </row>
    <row r="29" spans="1:10" x14ac:dyDescent="0.25">
      <c r="A29" s="2" t="s">
        <v>31</v>
      </c>
      <c r="B29" s="2">
        <v>1</v>
      </c>
      <c r="C29" s="66" t="s">
        <v>11</v>
      </c>
      <c r="D29" s="66"/>
      <c r="E29" s="37">
        <v>23572.52</v>
      </c>
      <c r="F29" s="37">
        <f t="shared" ref="F29:F30" si="2">E29*B29</f>
        <v>23572.52</v>
      </c>
      <c r="G29" s="37">
        <f t="shared" ref="G29:G30" si="3">F29*60</f>
        <v>1414351.2</v>
      </c>
      <c r="H29" s="140"/>
      <c r="I29" s="140"/>
    </row>
    <row r="30" spans="1:10" ht="14.4" thickBot="1" x14ac:dyDescent="0.3">
      <c r="A30" s="62" t="s">
        <v>34</v>
      </c>
      <c r="B30" s="59">
        <v>1</v>
      </c>
      <c r="C30" s="66" t="s">
        <v>11</v>
      </c>
      <c r="D30" s="66"/>
      <c r="E30" s="34">
        <v>60300.87</v>
      </c>
      <c r="F30" s="37">
        <f t="shared" si="2"/>
        <v>60300.87</v>
      </c>
      <c r="G30" s="37">
        <f t="shared" si="3"/>
        <v>3618052.2</v>
      </c>
      <c r="H30" s="140"/>
      <c r="I30" s="140"/>
    </row>
    <row r="31" spans="1:10" ht="14.4" thickBot="1" x14ac:dyDescent="0.3">
      <c r="A31" s="9"/>
      <c r="B31" s="10"/>
      <c r="C31" s="10"/>
      <c r="D31" s="10"/>
      <c r="E31" s="41"/>
      <c r="F31" s="61" t="s">
        <v>23</v>
      </c>
      <c r="G31" s="47">
        <f>SUM(G28:G30)</f>
        <v>5401135.2000000002</v>
      </c>
      <c r="H31" s="140"/>
      <c r="I31" s="140"/>
    </row>
    <row r="32" spans="1:10" ht="7.5" customHeight="1" x14ac:dyDescent="0.25">
      <c r="A32" s="9"/>
      <c r="B32" s="10"/>
      <c r="C32" s="10"/>
      <c r="D32" s="10"/>
      <c r="E32" s="41"/>
      <c r="F32" s="20"/>
      <c r="G32" s="23"/>
    </row>
    <row r="33" spans="1:10" x14ac:dyDescent="0.25">
      <c r="A33" s="92" t="s">
        <v>36</v>
      </c>
      <c r="B33" s="93"/>
      <c r="C33" s="93"/>
      <c r="D33" s="93"/>
      <c r="E33" s="93"/>
      <c r="F33" s="93"/>
      <c r="G33" s="93"/>
    </row>
    <row r="34" spans="1:10" x14ac:dyDescent="0.25">
      <c r="A34" s="1" t="s">
        <v>7</v>
      </c>
      <c r="B34" s="112" t="s">
        <v>8</v>
      </c>
      <c r="C34" s="113"/>
      <c r="D34" s="114"/>
      <c r="E34" s="39" t="s">
        <v>17</v>
      </c>
      <c r="F34" s="60" t="s">
        <v>18</v>
      </c>
      <c r="G34" s="22" t="s">
        <v>43</v>
      </c>
    </row>
    <row r="35" spans="1:10" ht="14.4" thickBot="1" x14ac:dyDescent="0.3">
      <c r="A35" s="2">
        <v>199</v>
      </c>
      <c r="B35" s="63" t="s">
        <v>71</v>
      </c>
      <c r="C35" s="64"/>
      <c r="D35" s="65"/>
      <c r="E35" s="37">
        <v>342.98</v>
      </c>
      <c r="F35" s="48">
        <f>E35*A35</f>
        <v>68253.02</v>
      </c>
      <c r="G35" s="49">
        <f>F35*60</f>
        <v>4095181.2</v>
      </c>
      <c r="H35" s="140"/>
      <c r="I35" s="140"/>
      <c r="J35" s="140"/>
    </row>
    <row r="36" spans="1:10" ht="14.4" thickBot="1" x14ac:dyDescent="0.3">
      <c r="A36" s="9"/>
      <c r="B36" s="9"/>
      <c r="C36" s="9"/>
      <c r="D36" s="9"/>
      <c r="E36" s="41"/>
      <c r="F36" s="61" t="s">
        <v>25</v>
      </c>
      <c r="G36" s="50">
        <f>G35</f>
        <v>4095181.2</v>
      </c>
    </row>
    <row r="37" spans="1:10" ht="9" customHeight="1" x14ac:dyDescent="0.25">
      <c r="A37" s="9"/>
      <c r="B37" s="9"/>
      <c r="C37" s="9"/>
      <c r="D37" s="9"/>
      <c r="E37" s="41"/>
      <c r="F37" s="20"/>
      <c r="G37" s="23"/>
    </row>
    <row r="38" spans="1:10" x14ac:dyDescent="0.25">
      <c r="A38" s="92" t="s">
        <v>60</v>
      </c>
      <c r="B38" s="93"/>
      <c r="C38" s="93"/>
      <c r="D38" s="93"/>
      <c r="E38" s="93"/>
      <c r="F38" s="93"/>
      <c r="G38" s="93"/>
    </row>
    <row r="39" spans="1:10" x14ac:dyDescent="0.25">
      <c r="A39" s="68" t="s">
        <v>56</v>
      </c>
      <c r="B39" s="78" t="s">
        <v>57</v>
      </c>
      <c r="C39" s="79"/>
      <c r="D39" s="80"/>
      <c r="E39" s="84" t="s">
        <v>58</v>
      </c>
      <c r="F39" s="90" t="s">
        <v>59</v>
      </c>
      <c r="G39" s="105" t="s">
        <v>43</v>
      </c>
    </row>
    <row r="40" spans="1:10" x14ac:dyDescent="0.25">
      <c r="A40" s="69"/>
      <c r="B40" s="81"/>
      <c r="C40" s="82"/>
      <c r="D40" s="83"/>
      <c r="E40" s="85"/>
      <c r="F40" s="91"/>
      <c r="G40" s="106"/>
    </row>
    <row r="41" spans="1:10" ht="14.4" thickBot="1" x14ac:dyDescent="0.3">
      <c r="A41" s="59">
        <v>3100</v>
      </c>
      <c r="B41" s="63" t="s">
        <v>61</v>
      </c>
      <c r="C41" s="64"/>
      <c r="D41" s="65"/>
      <c r="E41" s="33">
        <v>78.92</v>
      </c>
      <c r="F41" s="42">
        <f>E41*A41</f>
        <v>244652</v>
      </c>
      <c r="G41" s="35">
        <f>F41*60</f>
        <v>14679120</v>
      </c>
      <c r="H41" s="140"/>
      <c r="I41" s="140"/>
      <c r="J41" s="140"/>
    </row>
    <row r="42" spans="1:10" ht="14.4" thickBot="1" x14ac:dyDescent="0.3">
      <c r="A42" s="9"/>
      <c r="B42" s="9"/>
      <c r="C42" s="9"/>
      <c r="D42" s="9"/>
      <c r="E42" s="41"/>
      <c r="F42" s="61" t="s">
        <v>26</v>
      </c>
      <c r="G42" s="47">
        <f>G41</f>
        <v>14679120</v>
      </c>
    </row>
    <row r="43" spans="1:10" ht="11.25" customHeight="1" x14ac:dyDescent="0.25">
      <c r="A43" s="9"/>
      <c r="B43" s="9"/>
      <c r="C43" s="9"/>
      <c r="D43" s="9"/>
      <c r="E43" s="41"/>
      <c r="F43" s="20"/>
      <c r="G43" s="23"/>
    </row>
    <row r="44" spans="1:10" x14ac:dyDescent="0.25">
      <c r="A44" s="92" t="s">
        <v>37</v>
      </c>
      <c r="B44" s="93"/>
      <c r="C44" s="93"/>
      <c r="D44" s="93"/>
      <c r="E44" s="93"/>
      <c r="F44" s="93"/>
      <c r="G44" s="93"/>
    </row>
    <row r="45" spans="1:10" ht="24" x14ac:dyDescent="0.25">
      <c r="A45" s="60" t="s">
        <v>0</v>
      </c>
      <c r="B45" s="60" t="s">
        <v>1</v>
      </c>
      <c r="C45" s="97" t="s">
        <v>29</v>
      </c>
      <c r="D45" s="98"/>
      <c r="E45" s="39" t="s">
        <v>17</v>
      </c>
      <c r="F45" s="60" t="s">
        <v>18</v>
      </c>
      <c r="G45" s="22" t="s">
        <v>43</v>
      </c>
    </row>
    <row r="46" spans="1:10" x14ac:dyDescent="0.25">
      <c r="A46" s="62" t="s">
        <v>2</v>
      </c>
      <c r="B46" s="59">
        <v>104</v>
      </c>
      <c r="C46" s="99" t="s">
        <v>13</v>
      </c>
      <c r="D46" s="99"/>
      <c r="E46" s="33">
        <v>425.49</v>
      </c>
      <c r="F46" s="33">
        <f>E46*B46</f>
        <v>44250.96</v>
      </c>
      <c r="G46" s="36">
        <f>F46*60</f>
        <v>2655057.6</v>
      </c>
      <c r="H46" s="140"/>
      <c r="I46" s="140"/>
      <c r="J46" s="140"/>
    </row>
    <row r="47" spans="1:10" ht="14.4" thickBot="1" x14ac:dyDescent="0.3">
      <c r="A47" s="62" t="s">
        <v>3</v>
      </c>
      <c r="B47" s="59">
        <v>257</v>
      </c>
      <c r="C47" s="88" t="s">
        <v>12</v>
      </c>
      <c r="D47" s="89"/>
      <c r="E47" s="33">
        <v>694.99</v>
      </c>
      <c r="F47" s="33">
        <f>E47*B47</f>
        <v>178612.43</v>
      </c>
      <c r="G47" s="35">
        <f>F47*60</f>
        <v>10716745.799999999</v>
      </c>
      <c r="H47" s="140"/>
      <c r="I47" s="140"/>
      <c r="J47" s="140"/>
    </row>
    <row r="48" spans="1:10" ht="14.4" thickBot="1" x14ac:dyDescent="0.3">
      <c r="A48" s="9"/>
      <c r="B48" s="10"/>
      <c r="C48" s="10"/>
      <c r="D48" s="10"/>
      <c r="E48" s="41"/>
      <c r="F48" s="61" t="s">
        <v>27</v>
      </c>
      <c r="G48" s="47">
        <f>SUM(G46:G47)</f>
        <v>13371803.399999999</v>
      </c>
    </row>
    <row r="49" spans="1:10" s="144" customFormat="1" ht="15.75" customHeight="1" x14ac:dyDescent="0.25">
      <c r="A49" s="92" t="s">
        <v>38</v>
      </c>
      <c r="B49" s="93"/>
      <c r="C49" s="93"/>
      <c r="D49" s="93"/>
      <c r="E49" s="93"/>
      <c r="F49" s="93"/>
      <c r="G49" s="93"/>
    </row>
    <row r="50" spans="1:10" x14ac:dyDescent="0.25">
      <c r="A50" s="1" t="s">
        <v>7</v>
      </c>
      <c r="B50" s="94" t="s">
        <v>48</v>
      </c>
      <c r="C50" s="95"/>
      <c r="D50" s="96"/>
      <c r="E50" s="39" t="s">
        <v>17</v>
      </c>
      <c r="F50" s="60" t="s">
        <v>18</v>
      </c>
      <c r="G50" s="22" t="s">
        <v>43</v>
      </c>
    </row>
    <row r="51" spans="1:10" x14ac:dyDescent="0.25">
      <c r="A51" s="19">
        <v>559</v>
      </c>
      <c r="B51" s="70" t="s">
        <v>39</v>
      </c>
      <c r="C51" s="71"/>
      <c r="D51" s="72"/>
      <c r="E51" s="42">
        <v>547.33000000000004</v>
      </c>
      <c r="F51" s="42">
        <f>E51*A51</f>
        <v>305957.47000000003</v>
      </c>
      <c r="G51" s="35">
        <f>F51*60</f>
        <v>18357448.200000003</v>
      </c>
      <c r="H51" s="140"/>
      <c r="I51" s="140"/>
      <c r="J51" s="140"/>
    </row>
    <row r="52" spans="1:10" ht="22.5" customHeight="1" x14ac:dyDescent="0.25">
      <c r="A52" s="19">
        <v>125</v>
      </c>
      <c r="B52" s="70" t="s">
        <v>62</v>
      </c>
      <c r="C52" s="71"/>
      <c r="D52" s="72"/>
      <c r="E52" s="42">
        <v>557.04999999999995</v>
      </c>
      <c r="F52" s="42">
        <f t="shared" ref="F52:F59" si="4">E52*A52</f>
        <v>69631.25</v>
      </c>
      <c r="G52" s="35">
        <f t="shared" ref="G52:G60" si="5">F52*60</f>
        <v>4177875</v>
      </c>
      <c r="H52" s="140"/>
      <c r="I52" s="140"/>
      <c r="J52" s="140"/>
    </row>
    <row r="53" spans="1:10" x14ac:dyDescent="0.25">
      <c r="A53" s="19">
        <v>373</v>
      </c>
      <c r="B53" s="70" t="s">
        <v>63</v>
      </c>
      <c r="C53" s="71"/>
      <c r="D53" s="72"/>
      <c r="E53" s="42">
        <v>475.16</v>
      </c>
      <c r="F53" s="42">
        <f t="shared" si="4"/>
        <v>177234.68000000002</v>
      </c>
      <c r="G53" s="35">
        <f t="shared" si="5"/>
        <v>10634080.800000001</v>
      </c>
      <c r="H53" s="140"/>
      <c r="I53" s="140"/>
      <c r="J53" s="140"/>
    </row>
    <row r="54" spans="1:10" x14ac:dyDescent="0.25">
      <c r="A54" s="19">
        <v>134</v>
      </c>
      <c r="B54" s="70" t="s">
        <v>40</v>
      </c>
      <c r="C54" s="71"/>
      <c r="D54" s="72"/>
      <c r="E54" s="42">
        <v>465.65</v>
      </c>
      <c r="F54" s="42">
        <f t="shared" si="4"/>
        <v>62397.1</v>
      </c>
      <c r="G54" s="35">
        <f t="shared" si="5"/>
        <v>3743826</v>
      </c>
      <c r="H54" s="140"/>
      <c r="I54" s="140"/>
      <c r="J54" s="140"/>
    </row>
    <row r="55" spans="1:10" x14ac:dyDescent="0.25">
      <c r="A55" s="19">
        <v>100</v>
      </c>
      <c r="B55" s="70" t="s">
        <v>41</v>
      </c>
      <c r="C55" s="71"/>
      <c r="D55" s="72"/>
      <c r="E55" s="42">
        <v>465.65</v>
      </c>
      <c r="F55" s="42">
        <f t="shared" si="4"/>
        <v>46565</v>
      </c>
      <c r="G55" s="35">
        <f t="shared" si="5"/>
        <v>2793900</v>
      </c>
      <c r="H55" s="140"/>
      <c r="I55" s="140"/>
      <c r="J55" s="140"/>
    </row>
    <row r="56" spans="1:10" x14ac:dyDescent="0.25">
      <c r="A56" s="19">
        <v>14</v>
      </c>
      <c r="B56" s="70" t="s">
        <v>69</v>
      </c>
      <c r="C56" s="71"/>
      <c r="D56" s="72"/>
      <c r="E56" s="42">
        <v>838.79</v>
      </c>
      <c r="F56" s="42">
        <f t="shared" si="4"/>
        <v>11743.06</v>
      </c>
      <c r="G56" s="35">
        <f t="shared" si="5"/>
        <v>704583.6</v>
      </c>
      <c r="H56" s="140"/>
      <c r="I56" s="140"/>
      <c r="J56" s="140"/>
    </row>
    <row r="57" spans="1:10" ht="25.5" customHeight="1" x14ac:dyDescent="0.25">
      <c r="A57" s="19">
        <v>200</v>
      </c>
      <c r="B57" s="70" t="s">
        <v>70</v>
      </c>
      <c r="C57" s="71"/>
      <c r="D57" s="72"/>
      <c r="E57" s="42">
        <v>1524.5</v>
      </c>
      <c r="F57" s="42">
        <f t="shared" si="4"/>
        <v>304900</v>
      </c>
      <c r="G57" s="35">
        <f t="shared" si="5"/>
        <v>18294000</v>
      </c>
      <c r="H57" s="140"/>
      <c r="I57" s="140"/>
      <c r="J57" s="140"/>
    </row>
    <row r="58" spans="1:10" x14ac:dyDescent="0.25">
      <c r="A58" s="19">
        <v>86</v>
      </c>
      <c r="B58" s="70" t="s">
        <v>42</v>
      </c>
      <c r="C58" s="71"/>
      <c r="D58" s="72"/>
      <c r="E58" s="42">
        <v>528.59</v>
      </c>
      <c r="F58" s="42">
        <f t="shared" si="4"/>
        <v>45458.740000000005</v>
      </c>
      <c r="G58" s="35">
        <f t="shared" si="5"/>
        <v>2727524.4000000004</v>
      </c>
      <c r="H58" s="140"/>
      <c r="I58" s="140"/>
      <c r="J58" s="140"/>
    </row>
    <row r="59" spans="1:10" x14ac:dyDescent="0.25">
      <c r="A59" s="19">
        <v>100</v>
      </c>
      <c r="B59" s="70" t="s">
        <v>50</v>
      </c>
      <c r="C59" s="71"/>
      <c r="D59" s="72"/>
      <c r="E59" s="42">
        <v>1509.63</v>
      </c>
      <c r="F59" s="42">
        <f t="shared" si="4"/>
        <v>150963</v>
      </c>
      <c r="G59" s="35">
        <f t="shared" si="5"/>
        <v>9057780</v>
      </c>
      <c r="H59" s="140"/>
      <c r="I59" s="140"/>
      <c r="J59" s="140"/>
    </row>
    <row r="60" spans="1:10" x14ac:dyDescent="0.25">
      <c r="A60" s="76" t="s">
        <v>73</v>
      </c>
      <c r="B60" s="77"/>
      <c r="C60" s="77"/>
      <c r="D60" s="77"/>
      <c r="E60" s="77"/>
      <c r="F60" s="33">
        <f>SUM(F51:F59)</f>
        <v>1174850.3</v>
      </c>
      <c r="G60" s="54">
        <f t="shared" si="5"/>
        <v>70491018</v>
      </c>
      <c r="J60" s="140"/>
    </row>
    <row r="61" spans="1:10" ht="15" customHeight="1" x14ac:dyDescent="0.25">
      <c r="A61" s="28" t="s">
        <v>7</v>
      </c>
      <c r="B61" s="107" t="s">
        <v>35</v>
      </c>
      <c r="C61" s="108"/>
      <c r="D61" s="109"/>
      <c r="E61" s="100"/>
      <c r="F61" s="101"/>
      <c r="G61" s="102"/>
    </row>
    <row r="62" spans="1:10" ht="25.5" customHeight="1" x14ac:dyDescent="0.25">
      <c r="A62" s="27">
        <v>200</v>
      </c>
      <c r="B62" s="70" t="s">
        <v>65</v>
      </c>
      <c r="C62" s="71"/>
      <c r="D62" s="72"/>
      <c r="E62" s="42">
        <v>15.72</v>
      </c>
      <c r="F62" s="42">
        <f>E62*A62</f>
        <v>3144</v>
      </c>
      <c r="G62" s="35">
        <f t="shared" ref="G62:G70" si="6">F62*60</f>
        <v>188640</v>
      </c>
      <c r="H62" s="140"/>
      <c r="I62" s="144"/>
    </row>
    <row r="63" spans="1:10" ht="15" customHeight="1" x14ac:dyDescent="0.25">
      <c r="A63" s="27">
        <v>300</v>
      </c>
      <c r="B63" s="70" t="s">
        <v>44</v>
      </c>
      <c r="C63" s="71"/>
      <c r="D63" s="72"/>
      <c r="E63" s="42">
        <v>15.72</v>
      </c>
      <c r="F63" s="42">
        <f t="shared" ref="F63:F69" si="7">E63*A63</f>
        <v>4716</v>
      </c>
      <c r="G63" s="35">
        <f t="shared" si="6"/>
        <v>282960</v>
      </c>
      <c r="I63" s="144"/>
    </row>
    <row r="64" spans="1:10" ht="25.5" customHeight="1" x14ac:dyDescent="0.25">
      <c r="A64" s="27">
        <v>300</v>
      </c>
      <c r="B64" s="70" t="s">
        <v>64</v>
      </c>
      <c r="C64" s="71"/>
      <c r="D64" s="72"/>
      <c r="E64" s="42">
        <v>15.72</v>
      </c>
      <c r="F64" s="42">
        <f t="shared" si="7"/>
        <v>4716</v>
      </c>
      <c r="G64" s="35">
        <f t="shared" si="6"/>
        <v>282960</v>
      </c>
      <c r="I64" s="144"/>
    </row>
    <row r="65" spans="1:10" ht="15" customHeight="1" x14ac:dyDescent="0.25">
      <c r="A65" s="27">
        <v>100</v>
      </c>
      <c r="B65" s="70" t="s">
        <v>45</v>
      </c>
      <c r="C65" s="71"/>
      <c r="D65" s="72"/>
      <c r="E65" s="42">
        <v>15.72</v>
      </c>
      <c r="F65" s="42">
        <f t="shared" si="7"/>
        <v>1572</v>
      </c>
      <c r="G65" s="35">
        <f t="shared" si="6"/>
        <v>94320</v>
      </c>
      <c r="I65" s="144"/>
    </row>
    <row r="66" spans="1:10" x14ac:dyDescent="0.25">
      <c r="A66" s="27">
        <v>300</v>
      </c>
      <c r="B66" s="70" t="s">
        <v>46</v>
      </c>
      <c r="C66" s="71"/>
      <c r="D66" s="72"/>
      <c r="E66" s="42">
        <v>15.72</v>
      </c>
      <c r="F66" s="42">
        <f t="shared" si="7"/>
        <v>4716</v>
      </c>
      <c r="G66" s="35">
        <f t="shared" si="6"/>
        <v>282960</v>
      </c>
      <c r="I66" s="144"/>
    </row>
    <row r="67" spans="1:10" ht="15" customHeight="1" x14ac:dyDescent="0.25">
      <c r="A67" s="27">
        <v>125</v>
      </c>
      <c r="B67" s="70" t="s">
        <v>66</v>
      </c>
      <c r="C67" s="71"/>
      <c r="D67" s="72"/>
      <c r="E67" s="42">
        <v>15.72</v>
      </c>
      <c r="F67" s="42">
        <f t="shared" si="7"/>
        <v>1965</v>
      </c>
      <c r="G67" s="35">
        <f t="shared" si="6"/>
        <v>117900</v>
      </c>
      <c r="I67" s="144"/>
    </row>
    <row r="68" spans="1:10" ht="21.75" customHeight="1" x14ac:dyDescent="0.25">
      <c r="A68" s="27">
        <v>100</v>
      </c>
      <c r="B68" s="70" t="s">
        <v>47</v>
      </c>
      <c r="C68" s="71"/>
      <c r="D68" s="72"/>
      <c r="E68" s="42">
        <v>15.72</v>
      </c>
      <c r="F68" s="42">
        <f t="shared" si="7"/>
        <v>1572</v>
      </c>
      <c r="G68" s="35">
        <f t="shared" si="6"/>
        <v>94320</v>
      </c>
      <c r="I68" s="144"/>
    </row>
    <row r="69" spans="1:10" ht="24" customHeight="1" x14ac:dyDescent="0.25">
      <c r="A69" s="32">
        <v>1</v>
      </c>
      <c r="B69" s="70" t="s">
        <v>76</v>
      </c>
      <c r="C69" s="71"/>
      <c r="D69" s="72"/>
      <c r="E69" s="43">
        <v>22398.87</v>
      </c>
      <c r="F69" s="42">
        <f t="shared" si="7"/>
        <v>22398.87</v>
      </c>
      <c r="G69" s="35">
        <f t="shared" si="6"/>
        <v>1343932.2</v>
      </c>
      <c r="I69" s="144"/>
    </row>
    <row r="70" spans="1:10" x14ac:dyDescent="0.25">
      <c r="A70" s="67" t="s">
        <v>73</v>
      </c>
      <c r="B70" s="67"/>
      <c r="C70" s="67"/>
      <c r="D70" s="67"/>
      <c r="E70" s="67"/>
      <c r="F70" s="33">
        <f>SUM(F62:F69)</f>
        <v>44799.869999999995</v>
      </c>
      <c r="G70" s="54">
        <f t="shared" si="6"/>
        <v>2687992.1999999997</v>
      </c>
      <c r="I70" s="144"/>
    </row>
    <row r="71" spans="1:10" x14ac:dyDescent="0.25">
      <c r="A71" s="145" t="s">
        <v>7</v>
      </c>
      <c r="B71" s="104" t="s">
        <v>49</v>
      </c>
      <c r="C71" s="104"/>
      <c r="D71" s="104"/>
      <c r="E71" s="103"/>
      <c r="F71" s="103"/>
      <c r="G71" s="103"/>
    </row>
    <row r="72" spans="1:10" x14ac:dyDescent="0.25">
      <c r="A72" s="19">
        <v>1</v>
      </c>
      <c r="B72" s="70" t="s">
        <v>32</v>
      </c>
      <c r="C72" s="71"/>
      <c r="D72" s="72"/>
      <c r="E72" s="42">
        <v>101129.43</v>
      </c>
      <c r="F72" s="42">
        <f>E72*A72</f>
        <v>101129.43</v>
      </c>
      <c r="G72" s="35">
        <f>F72*60</f>
        <v>6067765.7999999998</v>
      </c>
      <c r="H72" s="140"/>
      <c r="I72" s="140"/>
      <c r="J72" s="140"/>
    </row>
    <row r="73" spans="1:10" x14ac:dyDescent="0.25">
      <c r="A73" s="19">
        <v>15</v>
      </c>
      <c r="B73" s="73" t="s">
        <v>52</v>
      </c>
      <c r="C73" s="74"/>
      <c r="D73" s="75"/>
      <c r="E73" s="44">
        <v>1344.5</v>
      </c>
      <c r="F73" s="42">
        <f t="shared" ref="F73:F74" si="8">E73*A73</f>
        <v>20167.5</v>
      </c>
      <c r="G73" s="35">
        <f>F73*60</f>
        <v>1210050</v>
      </c>
      <c r="H73" s="140"/>
      <c r="I73" s="140"/>
      <c r="J73" s="140"/>
    </row>
    <row r="74" spans="1:10" x14ac:dyDescent="0.25">
      <c r="A74" s="15">
        <v>200</v>
      </c>
      <c r="B74" s="70" t="s">
        <v>72</v>
      </c>
      <c r="C74" s="71"/>
      <c r="D74" s="72"/>
      <c r="E74" s="45">
        <v>50</v>
      </c>
      <c r="F74" s="42">
        <f t="shared" si="8"/>
        <v>10000</v>
      </c>
      <c r="G74" s="35">
        <f>F74*60</f>
        <v>600000</v>
      </c>
      <c r="H74" s="140"/>
      <c r="I74" s="140"/>
      <c r="J74" s="140"/>
    </row>
    <row r="75" spans="1:10" ht="14.4" thickBot="1" x14ac:dyDescent="0.3">
      <c r="A75" s="67" t="s">
        <v>73</v>
      </c>
      <c r="B75" s="67"/>
      <c r="C75" s="67"/>
      <c r="D75" s="67"/>
      <c r="E75" s="67"/>
      <c r="F75" s="42">
        <f>SUM(F72:F74)</f>
        <v>131296.93</v>
      </c>
      <c r="G75" s="35">
        <f>F75*60</f>
        <v>7877815.7999999998</v>
      </c>
      <c r="H75" s="140"/>
      <c r="J75" s="140"/>
    </row>
    <row r="76" spans="1:10" ht="14.4" thickBot="1" x14ac:dyDescent="0.3">
      <c r="A76" s="9"/>
      <c r="B76" s="9"/>
      <c r="C76" s="9"/>
      <c r="D76" s="9"/>
      <c r="E76" s="41"/>
      <c r="F76" s="55" t="s">
        <v>28</v>
      </c>
      <c r="G76" s="47">
        <f>G60+G70+G75</f>
        <v>81056826</v>
      </c>
    </row>
    <row r="77" spans="1:10" ht="14.4" thickBot="1" x14ac:dyDescent="0.3">
      <c r="A77" s="9"/>
      <c r="B77" s="9"/>
      <c r="C77" s="9"/>
      <c r="D77" s="9"/>
      <c r="E77" s="41"/>
      <c r="F77" s="18"/>
      <c r="G77" s="24"/>
      <c r="H77" s="146"/>
      <c r="I77" s="146"/>
    </row>
    <row r="78" spans="1:10" s="150" customFormat="1" ht="14.4" thickBot="1" x14ac:dyDescent="0.35">
      <c r="A78" s="86" t="s">
        <v>30</v>
      </c>
      <c r="B78" s="86"/>
      <c r="C78" s="86"/>
      <c r="D78" s="86"/>
      <c r="E78" s="86"/>
      <c r="F78" s="86"/>
      <c r="G78" s="147">
        <f>SUM(G76+G48+G42+G36+G31+G24+G15)</f>
        <v>130944819.60000001</v>
      </c>
      <c r="H78" s="148"/>
      <c r="I78" s="149"/>
      <c r="J78" s="148"/>
    </row>
    <row r="79" spans="1:10" ht="19.2" customHeight="1" x14ac:dyDescent="0.25">
      <c r="H79" s="152"/>
    </row>
    <row r="80" spans="1:10" ht="26.25" customHeight="1" x14ac:dyDescent="0.25">
      <c r="A80" s="87" t="s">
        <v>51</v>
      </c>
      <c r="B80" s="87"/>
      <c r="C80" s="87"/>
      <c r="D80" s="87"/>
      <c r="E80" s="87"/>
      <c r="F80" s="87"/>
      <c r="G80" s="87"/>
    </row>
  </sheetData>
  <mergeCells count="75">
    <mergeCell ref="B8:D8"/>
    <mergeCell ref="A1:G1"/>
    <mergeCell ref="A3:G3"/>
    <mergeCell ref="A5:G5"/>
    <mergeCell ref="B6:D6"/>
    <mergeCell ref="B7:D7"/>
    <mergeCell ref="A20:C20"/>
    <mergeCell ref="D20:E20"/>
    <mergeCell ref="B9:D9"/>
    <mergeCell ref="B10:D10"/>
    <mergeCell ref="B11:D11"/>
    <mergeCell ref="B12:D12"/>
    <mergeCell ref="B13:D13"/>
    <mergeCell ref="B14:D14"/>
    <mergeCell ref="B15:D15"/>
    <mergeCell ref="E15:F15"/>
    <mergeCell ref="A18:G18"/>
    <mergeCell ref="A19:C19"/>
    <mergeCell ref="D19:E19"/>
    <mergeCell ref="A33:G33"/>
    <mergeCell ref="A21:C21"/>
    <mergeCell ref="D21:E21"/>
    <mergeCell ref="A22:C22"/>
    <mergeCell ref="D22:E22"/>
    <mergeCell ref="A23:C23"/>
    <mergeCell ref="D23:E23"/>
    <mergeCell ref="A26:G26"/>
    <mergeCell ref="C27:D27"/>
    <mergeCell ref="C28:D28"/>
    <mergeCell ref="C29:D29"/>
    <mergeCell ref="C30:D30"/>
    <mergeCell ref="A49:G49"/>
    <mergeCell ref="B34:D34"/>
    <mergeCell ref="B35:D35"/>
    <mergeCell ref="A38:G38"/>
    <mergeCell ref="A39:A40"/>
    <mergeCell ref="B39:D40"/>
    <mergeCell ref="E39:E40"/>
    <mergeCell ref="F39:F40"/>
    <mergeCell ref="G39:G40"/>
    <mergeCell ref="B41:D41"/>
    <mergeCell ref="A44:G44"/>
    <mergeCell ref="C45:D45"/>
    <mergeCell ref="C46:D46"/>
    <mergeCell ref="C47:D47"/>
    <mergeCell ref="B61:D61"/>
    <mergeCell ref="E61:G61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A60:E60"/>
    <mergeCell ref="B72:D72"/>
    <mergeCell ref="B62:D62"/>
    <mergeCell ref="B63:D63"/>
    <mergeCell ref="B64:D64"/>
    <mergeCell ref="B65:D65"/>
    <mergeCell ref="B66:D66"/>
    <mergeCell ref="B67:D67"/>
    <mergeCell ref="B68:D68"/>
    <mergeCell ref="B69:D69"/>
    <mergeCell ref="A70:E70"/>
    <mergeCell ref="B71:D71"/>
    <mergeCell ref="E71:G71"/>
    <mergeCell ref="B73:D73"/>
    <mergeCell ref="B74:D74"/>
    <mergeCell ref="A75:E75"/>
    <mergeCell ref="A78:F78"/>
    <mergeCell ref="A80:G8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arred v fim</vt:lpstr>
    </vt:vector>
  </TitlesOfParts>
  <Company>PMSJC - IMG-W1064-28072020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Darci de Oliveira Filho</dc:creator>
  <cp:lastModifiedBy>Denise Regiane Nascimento de Medeiros</cp:lastModifiedBy>
  <cp:lastPrinted>2024-06-26T17:56:50Z</cp:lastPrinted>
  <dcterms:created xsi:type="dcterms:W3CDTF">2022-12-21T17:48:17Z</dcterms:created>
  <dcterms:modified xsi:type="dcterms:W3CDTF">2025-11-06T17:16:47Z</dcterms:modified>
</cp:coreProperties>
</file>